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Sintético c MO MAT EQ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00" cy="19050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P261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10" min="3" max="3" bestFit="1" customWidth="1"/>
    <col width="60" min="4" max="4" bestFit="1" customWidth="1"/>
    <col width="5" min="5" max="5" bestFit="1" customWidth="1"/>
    <col width="10" min="6" max="6" bestFit="1" customWidth="1"/>
    <col width="10" min="7" max="7" bestFit="1" customWidth="1"/>
    <col width="10" min="8" max="8" bestFit="1" customWidth="1"/>
    <col width="10" min="9" max="9" bestFit="1" customWidth="1"/>
    <col width="10" min="10" max="10" bestFit="1" customWidth="1"/>
    <col width="10" min="11" max="11" bestFit="1" customWidth="1"/>
    <col width="10" min="12" max="12" bestFit="1" customWidth="1"/>
    <col width="10" min="13" max="13" bestFit="1" customWidth="1"/>
    <col width="10" min="14" max="14" bestFit="1" customWidth="1"/>
    <col width="10" min="15" max="15" bestFit="1" customWidth="1"/>
    <col width="10" min="16" max="16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/>
      <c r="H1" s="3" t="inlineStr">
        <is>
          <t>B.D.I.</t>
        </is>
      </c>
      <c r="I1" s="3"/>
      <c r="J1" s="3"/>
      <c r="K1" s="3" t="inlineStr">
        <is>
          <t>Encargos Sociais</t>
        </is>
      </c>
      <c r="L1" s="3"/>
      <c r="M1" s="3"/>
      <c r="N1" s="3"/>
      <c r="O1" s="3"/>
      <c r="P1" s="3"/>
    </row>
    <row customHeight="1" ht="80" r="2">
      <c r="A2" s="56"/>
      <c r="B2" s="56"/>
      <c r="C2" s="56"/>
      <c r="D2" s="56" t="inlineStr">
        <is>
          <t>RECAPEAMENTO DA UNIDADE DE MARINGÁ</t>
        </is>
      </c>
      <c r="E2" s="56" t="inlineStr">
        <is>
          <t>SINAPI - 04/2026 - Paraná
SBC - 05/2026 - Paraná
SICRO3 - 01/2026 - Paraná
ORSE - 02/2026 - Sergipe
SEDOP - 03/2026 - Pará
SEINFRA - 028 - Ceará
SETOP - 01/2026 - Minas Gerais
IOPES - 01/2026 - Espírito Santo
SIURB - 01/2026 - São Paulo
SIURB INFRA - 01/2026 - São Paulo
SUDECAP - 01/2026 - Minas Gerais
CPOS/CDHU - 04/2026 - São Paulo
FDE - 01/2026 - São Paulo
AGESUL - 01/2026 - Mato Grosso do Sul
AGETOP CIVIL - 12/2025 - Goiás
AGETOP RODOVIARIA - 12/2025 - Goiás
CAEMA - 12/2019 - Maranhão
EMBASA - 06/2025 - sem_encargos
CAERN - 01/2026 - Rio Grande do Norte
COMPESA - 07/2024 - Pernambuco
EMOP - 03/2026 - Rio de Janeiro
DERPR - 08/2025 - Paraná
SCO - 03/2026 - Rio de Janeiro
</t>
        </is>
      </c>
      <c r="F2" s="56"/>
      <c r="G2" s="56"/>
      <c r="H2" s="56" t="inlineStr">
        <is>
          <t>27,39%</t>
        </is>
      </c>
      <c r="I2" s="56"/>
      <c r="J2" s="56"/>
      <c r="K2" s="56" t="inlineStr">
        <is>
          <t>Não Desonerado: embutido nos preços unitário dos insumos de mão de obra, de acordo com as bases.</t>
        </is>
      </c>
      <c r="L2" s="56"/>
      <c r="M2" s="56"/>
      <c r="N2" s="56"/>
      <c r="O2" s="56"/>
      <c r="P2" s="56"/>
    </row>
    <row r="3">
      <c r="A3" s="4" t="inlineStr">
        <is>
          <t>Planilha Orçamentária Sintética Com Valor do Material, Mão de Obra e Equipamento</t>
        </is>
      </c>
    </row>
    <row customHeight="1" ht="15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6" t="inlineStr">
        <is>
          <t>Valor Unit com BDI</t>
        </is>
      </c>
      <c r="I4" s="5"/>
      <c r="J4" s="5"/>
      <c r="K4" s="5"/>
      <c r="L4" s="6" t="inlineStr">
        <is>
          <t>Total</t>
        </is>
      </c>
      <c r="M4" s="5"/>
      <c r="N4" s="5"/>
      <c r="O4" s="5"/>
      <c r="P4" s="8" t="inlineStr">
        <is>
          <t>Peso (%)</t>
        </is>
      </c>
    </row>
    <row customHeight="1" ht="15" r="5">
      <c r="A5" s="8"/>
      <c r="B5" s="8"/>
      <c r="C5" s="8"/>
      <c r="D5" s="8"/>
      <c r="E5" s="8"/>
      <c r="F5" s="8"/>
      <c r="G5" s="8"/>
      <c r="H5" s="8" t="inlineStr">
        <is>
          <t>M. O.</t>
        </is>
      </c>
      <c r="I5" s="8" t="inlineStr">
        <is>
          <t>EQ.</t>
        </is>
      </c>
      <c r="J5" s="8" t="inlineStr">
        <is>
          <t>MAT.</t>
        </is>
      </c>
      <c r="K5" s="8" t="inlineStr">
        <is>
          <t>Total</t>
        </is>
      </c>
      <c r="L5" s="8" t="inlineStr">
        <is>
          <t>M. O.</t>
        </is>
      </c>
      <c r="M5" s="8" t="inlineStr">
        <is>
          <t>EQ.</t>
        </is>
      </c>
      <c r="N5" s="8" t="inlineStr">
        <is>
          <t>MAT.</t>
        </is>
      </c>
      <c r="O5" s="8" t="inlineStr">
        <is>
          <t>Total</t>
        </is>
      </c>
      <c r="P5" s="8"/>
    </row>
    <row customHeight="1" ht="24" r="6">
      <c r="A6" s="9" t="inlineStr">
        <is>
          <t> 1 </t>
        </is>
      </c>
      <c r="B6" s="9"/>
      <c r="C6" s="9"/>
      <c r="D6" s="9" t="inlineStr">
        <is>
          <t>ADMINISTRAÇÃO LOCAL</t>
        </is>
      </c>
      <c r="E6" s="9"/>
      <c r="F6" s="11"/>
      <c r="G6" s="9"/>
      <c r="H6" s="9"/>
      <c r="I6" s="9"/>
      <c r="J6" s="9"/>
      <c r="K6" s="9"/>
      <c r="L6" s="9"/>
      <c r="M6" s="9"/>
      <c r="N6" s="9"/>
      <c r="O6" s="12" t="n">
        <v>320811.0</v>
      </c>
      <c r="P6" s="13" t="str">
        <f>o6 / 8304390.85</f>
      </c>
    </row>
    <row customHeight="1" ht="52" r="7">
      <c r="A7" s="17" t="inlineStr">
        <is>
          <t> 1.1 </t>
        </is>
      </c>
      <c r="B7" s="19" t="inlineStr">
        <is>
          <t> COMP 001 </t>
        </is>
      </c>
      <c r="C7" s="17" t="inlineStr">
        <is>
          <t>Próprio</t>
        </is>
      </c>
      <c r="D7" s="17" t="inlineStr">
        <is>
          <t>ADMINISTRAÇÃO LOCAL DE OBRA, COM ENGENHEIRO JUNIOR, TÉCNICO DE SEGURANÇA DO TRABALHO E EQUIPE DE TOPOGRAFIA EM TEMPO PARCIAL E ENCARREGADO EM TEMPO INTEGRAL</t>
        </is>
      </c>
      <c r="E7" s="18" t="inlineStr">
        <is>
          <t>%</t>
        </is>
      </c>
      <c r="F7" s="19" t="n">
        <v>100.0</v>
      </c>
      <c r="G7" s="20" t="n">
        <v>2518.34</v>
      </c>
      <c r="H7" s="20" t="n">
        <v>2726.28</v>
      </c>
      <c r="I7" s="20" t="n">
        <v>48.83</v>
      </c>
      <c r="J7" s="20" t="n">
        <v>433.0</v>
      </c>
      <c r="K7" s="20" t="str">
        <f>TRUNC(G7 * (1 + 27.39 / 100), 2)</f>
      </c>
      <c r="L7" s="20" t="str">
        <f>TRUNC(F7 * h7, 2)</f>
      </c>
      <c r="M7" s="20" t="str">
        <f>TRUNC(F7 * i7, 2)</f>
      </c>
      <c r="N7" s="20" t="str">
        <f>TRUNC(F7 * j7, 2)</f>
      </c>
      <c r="O7" s="20" t="str">
        <f>TRUNC(F7 * k7, 2)</f>
      </c>
      <c r="P7" s="21" t="str">
        <f>o7 / 8304390.85</f>
      </c>
    </row>
    <row customHeight="1" ht="24" r="8">
      <c r="A8" s="9" t="inlineStr">
        <is>
          <t> 2 </t>
        </is>
      </c>
      <c r="B8" s="9"/>
      <c r="C8" s="9"/>
      <c r="D8" s="9" t="inlineStr">
        <is>
          <t>SERVIÇOS PRELIMINARES</t>
        </is>
      </c>
      <c r="E8" s="9"/>
      <c r="F8" s="11"/>
      <c r="G8" s="9"/>
      <c r="H8" s="9"/>
      <c r="I8" s="9"/>
      <c r="J8" s="9"/>
      <c r="K8" s="9"/>
      <c r="L8" s="9"/>
      <c r="M8" s="9"/>
      <c r="N8" s="9"/>
      <c r="O8" s="12" t="n">
        <v>86579.22</v>
      </c>
      <c r="P8" s="13" t="str">
        <f>o8 / 8304390.85</f>
      </c>
    </row>
    <row customHeight="1" ht="24" r="9">
      <c r="A9" s="9" t="inlineStr">
        <is>
          <t> 2.1 </t>
        </is>
      </c>
      <c r="B9" s="9"/>
      <c r="C9" s="9"/>
      <c r="D9" s="9" t="inlineStr">
        <is>
          <t>PLACA DE OBRA</t>
        </is>
      </c>
      <c r="E9" s="9"/>
      <c r="F9" s="11"/>
      <c r="G9" s="9"/>
      <c r="H9" s="9"/>
      <c r="I9" s="9"/>
      <c r="J9" s="9"/>
      <c r="K9" s="9"/>
      <c r="L9" s="9"/>
      <c r="M9" s="9"/>
      <c r="N9" s="9"/>
      <c r="O9" s="12" t="n">
        <v>5183.44</v>
      </c>
      <c r="P9" s="13" t="str">
        <f>o9 / 8304390.85</f>
      </c>
    </row>
    <row customHeight="1" ht="39" r="10">
      <c r="A10" s="17" t="inlineStr">
        <is>
          <t> 2.1.1 </t>
        </is>
      </c>
      <c r="B10" s="19" t="inlineStr">
        <is>
          <t> 103689 </t>
        </is>
      </c>
      <c r="C10" s="17" t="inlineStr">
        <is>
          <t>SINAPI</t>
        </is>
      </c>
      <c r="D10" s="17" t="inlineStr">
        <is>
          <t>FORNECIMENTO E INSTALAÇÃO DE PLACA DE OBRA COM CHAPA GALVANIZADA E ESTRUTURA DE MADEIRA. AF_03/2022_PS</t>
        </is>
      </c>
      <c r="E10" s="18" t="inlineStr">
        <is>
          <t>m²</t>
        </is>
      </c>
      <c r="F10" s="19" t="n">
        <v>8.0</v>
      </c>
      <c r="G10" s="20" t="n">
        <v>508.62</v>
      </c>
      <c r="H10" s="20" t="n">
        <v>52.09</v>
      </c>
      <c r="I10" s="20" t="n">
        <v>0.0</v>
      </c>
      <c r="J10" s="20" t="n">
        <v>595.84</v>
      </c>
      <c r="K10" s="20" t="str">
        <f>TRUNC(G10 * (1 + 27.39 / 100), 2)</f>
      </c>
      <c r="L10" s="20" t="str">
        <f>TRUNC(F10 * h10, 2)</f>
      </c>
      <c r="M10" s="20" t="str">
        <f>TRUNC(F10 * i10, 2)</f>
      </c>
      <c r="N10" s="20" t="str">
        <f>TRUNC(F10 * j10, 2)</f>
      </c>
      <c r="O10" s="20" t="str">
        <f>TRUNC(F10 * k10, 2)</f>
      </c>
      <c r="P10" s="21" t="str">
        <f>o10 / 8304390.85</f>
      </c>
    </row>
    <row customHeight="1" ht="24" r="11">
      <c r="A11" s="9" t="inlineStr">
        <is>
          <t> 2.2 </t>
        </is>
      </c>
      <c r="B11" s="9"/>
      <c r="C11" s="9"/>
      <c r="D11" s="9" t="inlineStr">
        <is>
          <t>CANTEIRO DE OBRAS</t>
        </is>
      </c>
      <c r="E11" s="9"/>
      <c r="F11" s="11"/>
      <c r="G11" s="9"/>
      <c r="H11" s="9"/>
      <c r="I11" s="9"/>
      <c r="J11" s="9"/>
      <c r="K11" s="9"/>
      <c r="L11" s="9"/>
      <c r="M11" s="9"/>
      <c r="N11" s="9"/>
      <c r="O11" s="12" t="n">
        <v>26842.38</v>
      </c>
      <c r="P11" s="13" t="str">
        <f>o11 / 8304390.85</f>
      </c>
    </row>
    <row customHeight="1" ht="26" r="12">
      <c r="A12" s="17" t="inlineStr">
        <is>
          <t> 2.2.1 </t>
        </is>
      </c>
      <c r="B12" s="19" t="inlineStr">
        <is>
          <t> C4995 </t>
        </is>
      </c>
      <c r="C12" s="17" t="inlineStr">
        <is>
          <t>SEINFRA</t>
        </is>
      </c>
      <c r="D12" s="17" t="inlineStr">
        <is>
          <t>LOCAÇÃO DE CONTÊINER BANHEIRO COM 02 VASOS SANITÁRIOS, 01 LAVATÓRIO E 04 CHUVEIROS - 6,00 X 2,35M</t>
        </is>
      </c>
      <c r="E12" s="18" t="inlineStr">
        <is>
          <t>MÊS</t>
        </is>
      </c>
      <c r="F12" s="19" t="n">
        <v>6.0</v>
      </c>
      <c r="G12" s="20" t="n">
        <v>1163.86</v>
      </c>
      <c r="H12" s="20" t="n">
        <v>0.0</v>
      </c>
      <c r="I12" s="20" t="n">
        <v>0.0</v>
      </c>
      <c r="J12" s="20" t="n">
        <v>1482.64</v>
      </c>
      <c r="K12" s="20" t="str">
        <f>TRUNC(G12 * (1 + 27.39 / 100), 2)</f>
      </c>
      <c r="L12" s="20" t="str">
        <f>TRUNC(F12 * h12, 2)</f>
      </c>
      <c r="M12" s="20" t="str">
        <f>TRUNC(F12 * i12, 2)</f>
      </c>
      <c r="N12" s="20" t="str">
        <f>TRUNC(F12 * j12, 2)</f>
      </c>
      <c r="O12" s="20" t="str">
        <f>TRUNC(F12 * k12, 2)</f>
      </c>
      <c r="P12" s="21" t="str">
        <f>o12 / 8304390.85</f>
      </c>
    </row>
    <row customHeight="1" ht="65" r="13">
      <c r="A13" s="17" t="inlineStr">
        <is>
          <t> 2.2.2 </t>
        </is>
      </c>
      <c r="B13" s="19" t="inlineStr">
        <is>
          <t> C4997 </t>
        </is>
      </c>
      <c r="C13" s="17" t="inlineStr">
        <is>
          <t>SEINFRA</t>
        </is>
      </c>
      <c r="D13" s="17" t="inlineStr">
        <is>
          <t>LOCAÇÃO DE CONTÊINER ESCRITÓRIO COM BANHEIRO (01 VASO SANITÁRIO, 01 LAVATÓRIO E 01 CHUVEIRO), JANELA EM VIDRO, PORTAS, LUMINÁRIAS, TOMADAS, FORRO EM PVC, AR CONDICIONADO E ISOLAMENTO TERMO-ACÚSTICO EM ISOPOR - 6,00 X 2,35M</t>
        </is>
      </c>
      <c r="E13" s="18" t="inlineStr">
        <is>
          <t>MÊS</t>
        </is>
      </c>
      <c r="F13" s="19" t="n">
        <v>6.0</v>
      </c>
      <c r="G13" s="20" t="n">
        <v>1097.99</v>
      </c>
      <c r="H13" s="20" t="n">
        <v>0.0</v>
      </c>
      <c r="I13" s="20" t="n">
        <v>0.0</v>
      </c>
      <c r="J13" s="20" t="n">
        <v>1398.72</v>
      </c>
      <c r="K13" s="20" t="str">
        <f>TRUNC(G13 * (1 + 27.39 / 100), 2)</f>
      </c>
      <c r="L13" s="20" t="str">
        <f>TRUNC(F13 * h13, 2)</f>
      </c>
      <c r="M13" s="20" t="str">
        <f>TRUNC(F13 * i13, 2)</f>
      </c>
      <c r="N13" s="20" t="str">
        <f>TRUNC(F13 * j13, 2)</f>
      </c>
      <c r="O13" s="20" t="str">
        <f>TRUNC(F13 * k13, 2)</f>
      </c>
      <c r="P13" s="21" t="str">
        <f>o13 / 8304390.85</f>
      </c>
    </row>
    <row customHeight="1" ht="26" r="14">
      <c r="A14" s="17" t="inlineStr">
        <is>
          <t> 2.2.3 </t>
        </is>
      </c>
      <c r="B14" s="19" t="inlineStr">
        <is>
          <t> 012059 </t>
        </is>
      </c>
      <c r="C14" s="17" t="inlineStr">
        <is>
          <t>SBC</t>
        </is>
      </c>
      <c r="D14" s="17" t="inlineStr">
        <is>
          <t>CONTAINER ALMOXARIFADO S/ ACAB.C/PRATELEIRAS 6,05x2,44x2,57</t>
        </is>
      </c>
      <c r="E14" s="18" t="inlineStr">
        <is>
          <t>MES</t>
        </is>
      </c>
      <c r="F14" s="19" t="n">
        <v>6.0</v>
      </c>
      <c r="G14" s="20" t="n">
        <v>1250.0</v>
      </c>
      <c r="H14" s="20" t="n">
        <v>0.0</v>
      </c>
      <c r="I14" s="20" t="n">
        <v>0.0</v>
      </c>
      <c r="J14" s="20" t="n">
        <v>1592.37</v>
      </c>
      <c r="K14" s="20" t="str">
        <f>TRUNC(G14 * (1 + 27.39 / 100), 2)</f>
      </c>
      <c r="L14" s="20" t="str">
        <f>TRUNC(F14 * h14, 2)</f>
      </c>
      <c r="M14" s="20" t="str">
        <f>TRUNC(F14 * i14, 2)</f>
      </c>
      <c r="N14" s="20" t="str">
        <f>TRUNC(F14 * j14, 2)</f>
      </c>
      <c r="O14" s="20" t="str">
        <f>TRUNC(F14 * k14, 2)</f>
      </c>
      <c r="P14" s="21" t="str">
        <f>o14 / 8304390.85</f>
      </c>
    </row>
    <row customHeight="1" ht="24" r="15">
      <c r="A15" s="9" t="inlineStr">
        <is>
          <t> 2.3 </t>
        </is>
      </c>
      <c r="B15" s="9"/>
      <c r="C15" s="9"/>
      <c r="D15" s="9" t="inlineStr">
        <is>
          <t>SINALIZAÇÃO DE SEGURANÇA</t>
        </is>
      </c>
      <c r="E15" s="9"/>
      <c r="F15" s="11"/>
      <c r="G15" s="9"/>
      <c r="H15" s="9"/>
      <c r="I15" s="9"/>
      <c r="J15" s="9"/>
      <c r="K15" s="9"/>
      <c r="L15" s="9"/>
      <c r="M15" s="9"/>
      <c r="N15" s="9"/>
      <c r="O15" s="12" t="n">
        <v>19590.0</v>
      </c>
      <c r="P15" s="13" t="str">
        <f>o15 / 8304390.85</f>
      </c>
    </row>
    <row customHeight="1" ht="26" r="16">
      <c r="A16" s="17" t="inlineStr">
        <is>
          <t> 2.3.1 </t>
        </is>
      </c>
      <c r="B16" s="19" t="inlineStr">
        <is>
          <t> 012223 </t>
        </is>
      </c>
      <c r="C16" s="17" t="inlineStr">
        <is>
          <t>SBC</t>
        </is>
      </c>
      <c r="D16" s="17" t="inlineStr">
        <is>
          <t>TAPUME/CERCAMENTO ALTURA 1,20m TELA PLASTICA FACHADEIRA</t>
        </is>
      </c>
      <c r="E16" s="18" t="inlineStr">
        <is>
          <t>M</t>
        </is>
      </c>
      <c r="F16" s="19" t="n">
        <v>1000.0</v>
      </c>
      <c r="G16" s="20" t="n">
        <v>15.38</v>
      </c>
      <c r="H16" s="20" t="n">
        <v>5.75</v>
      </c>
      <c r="I16" s="20" t="n">
        <v>0.0</v>
      </c>
      <c r="J16" s="20" t="n">
        <v>13.84</v>
      </c>
      <c r="K16" s="20" t="str">
        <f>TRUNC(G16 * (1 + 27.39 / 100), 2)</f>
      </c>
      <c r="L16" s="20" t="str">
        <f>TRUNC(F16 * h16, 2)</f>
      </c>
      <c r="M16" s="20" t="str">
        <f>TRUNC(F16 * i16, 2)</f>
      </c>
      <c r="N16" s="20" t="str">
        <f>TRUNC(F16 * j16, 2)</f>
      </c>
      <c r="O16" s="20" t="str">
        <f>TRUNC(F16 * k16, 2)</f>
      </c>
      <c r="P16" s="21" t="str">
        <f>o16 / 8304390.85</f>
      </c>
    </row>
    <row customHeight="1" ht="24" r="17">
      <c r="A17" s="9" t="inlineStr">
        <is>
          <t> 2.4 </t>
        </is>
      </c>
      <c r="B17" s="9"/>
      <c r="C17" s="9"/>
      <c r="D17" s="9" t="inlineStr">
        <is>
          <t>CONTROLE TECNOLÓGICO INTERNO</t>
        </is>
      </c>
      <c r="E17" s="9"/>
      <c r="F17" s="11"/>
      <c r="G17" s="9"/>
      <c r="H17" s="9"/>
      <c r="I17" s="9"/>
      <c r="J17" s="9"/>
      <c r="K17" s="9"/>
      <c r="L17" s="9"/>
      <c r="M17" s="9"/>
      <c r="N17" s="9"/>
      <c r="O17" s="12" t="n">
        <v>34963.4</v>
      </c>
      <c r="P17" s="13" t="str">
        <f>o17 / 8304390.85</f>
      </c>
    </row>
    <row customHeight="1" ht="24" r="18">
      <c r="A18" s="9" t="inlineStr">
        <is>
          <t> 2.4.1 </t>
        </is>
      </c>
      <c r="B18" s="9"/>
      <c r="C18" s="9"/>
      <c r="D18" s="9" t="inlineStr">
        <is>
          <t>CAMADAS GRANULARES</t>
        </is>
      </c>
      <c r="E18" s="9"/>
      <c r="F18" s="11"/>
      <c r="G18" s="9"/>
      <c r="H18" s="9"/>
      <c r="I18" s="9"/>
      <c r="J18" s="9"/>
      <c r="K18" s="9"/>
      <c r="L18" s="9"/>
      <c r="M18" s="9"/>
      <c r="N18" s="9"/>
      <c r="O18" s="12" t="n">
        <v>13579.4</v>
      </c>
      <c r="P18" s="13" t="str">
        <f>o18 / 8304390.85</f>
      </c>
    </row>
    <row customHeight="1" ht="24" r="19">
      <c r="A19" s="17" t="inlineStr">
        <is>
          <t> 2.4.1.1 </t>
        </is>
      </c>
      <c r="B19" s="19" t="inlineStr">
        <is>
          <t> 01.001.0010-A </t>
        </is>
      </c>
      <c r="C19" s="17" t="inlineStr">
        <is>
          <t>EMOP</t>
        </is>
      </c>
      <c r="D19" s="17" t="inlineStr">
        <is>
          <t>UMIDADE PELO METODO EXPEDITO "SPEEDY"</t>
        </is>
      </c>
      <c r="E19" s="18" t="inlineStr">
        <is>
          <t>UN</t>
        </is>
      </c>
      <c r="F19" s="19" t="n">
        <v>27.0</v>
      </c>
      <c r="G19" s="20" t="n">
        <v>68.58</v>
      </c>
      <c r="H19" s="20" t="n">
        <v>55.41</v>
      </c>
      <c r="I19" s="20" t="n">
        <v>0.0</v>
      </c>
      <c r="J19" s="20" t="n">
        <v>31.95</v>
      </c>
      <c r="K19" s="20" t="str">
        <f>TRUNC(G19 * (1 + 27.39 / 100), 2)</f>
      </c>
      <c r="L19" s="20" t="str">
        <f>TRUNC(F19 * h19, 2)</f>
      </c>
      <c r="M19" s="20" t="str">
        <f>TRUNC(F19 * i19, 2)</f>
      </c>
      <c r="N19" s="20" t="str">
        <f>TRUNC(F19 * j19, 2)</f>
      </c>
      <c r="O19" s="20" t="str">
        <f>TRUNC(F19 * k19, 2)</f>
      </c>
      <c r="P19" s="21" t="str">
        <f>o19 / 8304390.85</f>
      </c>
    </row>
    <row customHeight="1" ht="24" r="20">
      <c r="A20" s="17" t="inlineStr">
        <is>
          <t> 2.4.1.2 </t>
        </is>
      </c>
      <c r="B20" s="19" t="inlineStr">
        <is>
          <t> 2006004 </t>
        </is>
      </c>
      <c r="C20" s="17" t="inlineStr">
        <is>
          <t>SIURB INFRA</t>
        </is>
      </c>
      <c r="D20" s="17" t="inlineStr">
        <is>
          <t>ENSAIOS DE LABORATÓRIO - COMPACTAÇÃO</t>
        </is>
      </c>
      <c r="E20" s="18" t="inlineStr">
        <is>
          <t>ENS.</t>
        </is>
      </c>
      <c r="F20" s="19" t="n">
        <v>2.0</v>
      </c>
      <c r="G20" s="20" t="n">
        <v>378.2</v>
      </c>
      <c r="H20" s="20" t="n">
        <v>424.13</v>
      </c>
      <c r="I20" s="20" t="n">
        <v>0.0</v>
      </c>
      <c r="J20" s="20" t="n">
        <v>57.65</v>
      </c>
      <c r="K20" s="20" t="str">
        <f>TRUNC(G20 * (1 + 27.39 / 100), 2)</f>
      </c>
      <c r="L20" s="20" t="str">
        <f>TRUNC(F20 * h20, 2)</f>
      </c>
      <c r="M20" s="20" t="str">
        <f>TRUNC(F20 * i20, 2)</f>
      </c>
      <c r="N20" s="20" t="str">
        <f>TRUNC(F20 * j20, 2)</f>
      </c>
      <c r="O20" s="20" t="str">
        <f>TRUNC(F20 * k20, 2)</f>
      </c>
      <c r="P20" s="21" t="str">
        <f>o20 / 8304390.85</f>
      </c>
    </row>
    <row customHeight="1" ht="39" r="21">
      <c r="A21" s="17" t="inlineStr">
        <is>
          <t> 2.4.1.3 </t>
        </is>
      </c>
      <c r="B21" s="19" t="inlineStr">
        <is>
          <t> 01.001.0210-A </t>
        </is>
      </c>
      <c r="C21" s="17" t="inlineStr">
        <is>
          <t>EMOP</t>
        </is>
      </c>
      <c r="D21" s="17" t="inlineStr">
        <is>
          <t>DETERMINACAO DE MASSA ESPECIFICA APARENTE "IN SITU" COM EMPR EGO DO FRASCO DE AREIA - SUB-BASE E BASE.</t>
        </is>
      </c>
      <c r="E21" s="18" t="inlineStr">
        <is>
          <t>UN</t>
        </is>
      </c>
      <c r="F21" s="19" t="n">
        <v>68.0</v>
      </c>
      <c r="G21" s="20" t="n">
        <v>118.41</v>
      </c>
      <c r="H21" s="20" t="n">
        <v>95.67</v>
      </c>
      <c r="I21" s="20" t="n">
        <v>0.0</v>
      </c>
      <c r="J21" s="20" t="n">
        <v>55.17</v>
      </c>
      <c r="K21" s="20" t="str">
        <f>TRUNC(G21 * (1 + 27.39 / 100), 2)</f>
      </c>
      <c r="L21" s="20" t="str">
        <f>TRUNC(F21 * h21, 2)</f>
      </c>
      <c r="M21" s="20" t="str">
        <f>TRUNC(F21 * i21, 2)</f>
      </c>
      <c r="N21" s="20" t="str">
        <f>TRUNC(F21 * j21, 2)</f>
      </c>
      <c r="O21" s="20" t="str">
        <f>TRUNC(F21 * k21, 2)</f>
      </c>
      <c r="P21" s="21" t="str">
        <f>o21 / 8304390.85</f>
      </c>
    </row>
    <row customHeight="1" ht="24" r="22">
      <c r="A22" s="9" t="inlineStr">
        <is>
          <t> 2.4.2 </t>
        </is>
      </c>
      <c r="B22" s="9"/>
      <c r="C22" s="9"/>
      <c r="D22" s="9" t="inlineStr">
        <is>
          <t>CAMADAS ASFÁLTICAS</t>
        </is>
      </c>
      <c r="E22" s="9"/>
      <c r="F22" s="11"/>
      <c r="G22" s="9"/>
      <c r="H22" s="9"/>
      <c r="I22" s="9"/>
      <c r="J22" s="9"/>
      <c r="K22" s="9"/>
      <c r="L22" s="9"/>
      <c r="M22" s="9"/>
      <c r="N22" s="9"/>
      <c r="O22" s="12" t="n">
        <v>21384.0</v>
      </c>
      <c r="P22" s="13" t="str">
        <f>o22 / 8304390.85</f>
      </c>
    </row>
    <row customHeight="1" ht="26" r="23">
      <c r="A23" s="17" t="inlineStr">
        <is>
          <t> 2.4.2.1 </t>
        </is>
      </c>
      <c r="B23" s="19" t="inlineStr">
        <is>
          <t> 01.07.05U </t>
        </is>
      </c>
      <c r="C23" s="17" t="inlineStr">
        <is>
          <t>COMPESA</t>
        </is>
      </c>
      <c r="D23" s="17" t="inlineStr">
        <is>
          <t>ENSAIO DE DETERMINAÇÃO DO TEOR DE BETUME - CIMENTO ASFÁLTICO DE PETRÓLEO</t>
        </is>
      </c>
      <c r="E23" s="18" t="inlineStr">
        <is>
          <t>UN</t>
        </is>
      </c>
      <c r="F23" s="19" t="n">
        <v>60.0</v>
      </c>
      <c r="G23" s="20" t="n">
        <v>127.22</v>
      </c>
      <c r="H23" s="20" t="n">
        <v>0.0</v>
      </c>
      <c r="I23" s="20" t="n">
        <v>0.0</v>
      </c>
      <c r="J23" s="20" t="n">
        <v>162.06</v>
      </c>
      <c r="K23" s="20" t="str">
        <f>TRUNC(G23 * (1 + 27.39 / 100), 2)</f>
      </c>
      <c r="L23" s="20" t="str">
        <f>TRUNC(F23 * h23, 2)</f>
      </c>
      <c r="M23" s="20" t="str">
        <f>TRUNC(F23 * i23, 2)</f>
      </c>
      <c r="N23" s="20" t="str">
        <f>TRUNC(F23 * j23, 2)</f>
      </c>
      <c r="O23" s="20" t="str">
        <f>TRUNC(F23 * k23, 2)</f>
      </c>
      <c r="P23" s="21" t="str">
        <f>o23 / 8304390.85</f>
      </c>
    </row>
    <row customHeight="1" ht="24" r="24">
      <c r="A24" s="17" t="inlineStr">
        <is>
          <t> 2.4.2.2 </t>
        </is>
      </c>
      <c r="B24" s="19" t="inlineStr">
        <is>
          <t> AD 35.20.0053 </t>
        </is>
      </c>
      <c r="C24" s="17" t="inlineStr">
        <is>
          <t>SCO</t>
        </is>
      </c>
      <c r="D24" s="17" t="inlineStr">
        <is>
          <t>Densidade aparente (DPTM-77/63).</t>
        </is>
      </c>
      <c r="E24" s="18" t="inlineStr">
        <is>
          <t>un</t>
        </is>
      </c>
      <c r="F24" s="19" t="n">
        <v>60.0</v>
      </c>
      <c r="G24" s="20" t="n">
        <v>152.56</v>
      </c>
      <c r="H24" s="20" t="n">
        <v>165.36</v>
      </c>
      <c r="I24" s="20" t="n">
        <v>0.0</v>
      </c>
      <c r="J24" s="20" t="n">
        <v>28.98</v>
      </c>
      <c r="K24" s="20" t="str">
        <f>TRUNC(G24 * (1 + 27.39 / 100), 2)</f>
      </c>
      <c r="L24" s="20" t="str">
        <f>TRUNC(F24 * h24, 2)</f>
      </c>
      <c r="M24" s="20" t="str">
        <f>TRUNC(F24 * i24, 2)</f>
      </c>
      <c r="N24" s="20" t="str">
        <f>TRUNC(F24 * j24, 2)</f>
      </c>
      <c r="O24" s="20" t="str">
        <f>TRUNC(F24 * k24, 2)</f>
      </c>
      <c r="P24" s="21" t="str">
        <f>o24 / 8304390.85</f>
      </c>
    </row>
    <row customHeight="1" ht="24" r="25">
      <c r="A25" s="9" t="inlineStr">
        <is>
          <t> 3 </t>
        </is>
      </c>
      <c r="B25" s="9"/>
      <c r="C25" s="9"/>
      <c r="D25" s="9" t="inlineStr">
        <is>
          <t>MOBILIZAÇÃO E TRANSPORTE</t>
        </is>
      </c>
      <c r="E25" s="9"/>
      <c r="F25" s="11"/>
      <c r="G25" s="9"/>
      <c r="H25" s="9"/>
      <c r="I25" s="9"/>
      <c r="J25" s="9"/>
      <c r="K25" s="9"/>
      <c r="L25" s="9"/>
      <c r="M25" s="9"/>
      <c r="N25" s="9"/>
      <c r="O25" s="12" t="n">
        <v>18420.5</v>
      </c>
      <c r="P25" s="13" t="str">
        <f>o25 / 8304390.85</f>
      </c>
    </row>
    <row customHeight="1" ht="52" r="26">
      <c r="A26" s="17" t="inlineStr">
        <is>
          <t> 3.1 </t>
        </is>
      </c>
      <c r="B26" s="19" t="inlineStr">
        <is>
          <t> COMP 002 </t>
        </is>
      </c>
      <c r="C26" s="17" t="inlineStr">
        <is>
          <t>Próprio</t>
        </is>
      </c>
      <c r="D26" s="17" t="inlineStr">
        <is>
          <t>MOBILIZAÇÃO E DESMOBILIZAÇÃO DE MAQUINÁRIOS. REF.: MANUAL DE CUSTOS DE INFRAESTRUTURA DE TRANSPORTE (DNIT) - VOLUME 9: MOBILIZAÇÃO E DESMOBILIZAÇÃO - TRATOR DE ESTEIRAS COM LÂMINA (74,5kW)</t>
        </is>
      </c>
      <c r="E26" s="18" t="inlineStr">
        <is>
          <t>(km*k*FU)/v</t>
        </is>
      </c>
      <c r="F26" s="19" t="n">
        <v>2.5</v>
      </c>
      <c r="G26" s="20" t="n">
        <v>472.37</v>
      </c>
      <c r="H26" s="20" t="n">
        <v>0.0</v>
      </c>
      <c r="I26" s="20" t="n">
        <v>472.37</v>
      </c>
      <c r="J26" s="20" t="n">
        <v>129.38</v>
      </c>
      <c r="K26" s="20" t="str">
        <f>TRUNC(G26 * (1 + 27.39 / 100), 2)</f>
      </c>
      <c r="L26" s="20" t="str">
        <f>TRUNC(F26 * h26, 2)</f>
      </c>
      <c r="M26" s="20" t="str">
        <f>TRUNC(F26 * i26, 2)</f>
      </c>
      <c r="N26" s="20" t="str">
        <f>TRUNC(F26 * j26, 2)</f>
      </c>
      <c r="O26" s="20" t="str">
        <f>TRUNC(F26 * k26, 2)</f>
      </c>
      <c r="P26" s="21" t="str">
        <f>o26 / 8304390.85</f>
      </c>
    </row>
    <row customHeight="1" ht="65" r="27">
      <c r="A27" s="17" t="inlineStr">
        <is>
          <t> 3.2 </t>
        </is>
      </c>
      <c r="B27" s="19" t="inlineStr">
        <is>
          <t> COMP 002 </t>
        </is>
      </c>
      <c r="C27" s="17" t="inlineStr">
        <is>
          <t>Próprio</t>
        </is>
      </c>
      <c r="D27" s="17" t="inlineStr">
        <is>
          <t>MOBILIZAÇÃO E DESMOBILIZAÇÃO DE MAQUINÁRIOS. REF.: MANUAL DE CUSTOS DE INFRAESTRUTURA DE TRANSPORTE (DNIT) - VOLUME 9: MOBILIZAÇÃO E DESMOBILIZAÇÃO - ROLO COMPACTADOR LISO AUTOPROPELIDO VIBRATÓRIO (11 T, 97kW)</t>
        </is>
      </c>
      <c r="E27" s="18" t="inlineStr">
        <is>
          <t>(km*k*FU)/v</t>
        </is>
      </c>
      <c r="F27" s="19" t="n">
        <v>2.5</v>
      </c>
      <c r="G27" s="20" t="n">
        <v>472.37</v>
      </c>
      <c r="H27" s="20" t="n">
        <v>0.0</v>
      </c>
      <c r="I27" s="20" t="n">
        <v>472.37</v>
      </c>
      <c r="J27" s="20" t="n">
        <v>129.38</v>
      </c>
      <c r="K27" s="20" t="str">
        <f>TRUNC(G27 * (1 + 27.39 / 100), 2)</f>
      </c>
      <c r="L27" s="20" t="str">
        <f>TRUNC(F27 * h27, 2)</f>
      </c>
      <c r="M27" s="20" t="str">
        <f>TRUNC(F27 * i27, 2)</f>
      </c>
      <c r="N27" s="20" t="str">
        <f>TRUNC(F27 * j27, 2)</f>
      </c>
      <c r="O27" s="20" t="str">
        <f>TRUNC(F27 * k27, 2)</f>
      </c>
      <c r="P27" s="21" t="str">
        <f>o27 / 8304390.85</f>
      </c>
    </row>
    <row customHeight="1" ht="65" r="28">
      <c r="A28" s="17" t="inlineStr">
        <is>
          <t> 3.3 </t>
        </is>
      </c>
      <c r="B28" s="19" t="inlineStr">
        <is>
          <t> COMP 002 </t>
        </is>
      </c>
      <c r="C28" s="17" t="inlineStr">
        <is>
          <t>Próprio</t>
        </is>
      </c>
      <c r="D28" s="17" t="inlineStr">
        <is>
          <t>MOBILIZAÇÃO E DESMOBILIZAÇÃO DE MAQUINÁRIOS. REF.: MANUAL DE CUSTOS DE INFRAESTRUTURA DE TRANSPORTE (DNIT) - VOLUME 9: MOBILIZAÇÃO E DESMOBILIZAÇÃO - ROLO COMPACTADOR PÉ DE CARNEIRO VIBRATÓRIO AUTOPROPELIDO DE 11,6T (82kW)</t>
        </is>
      </c>
      <c r="E28" s="18" t="inlineStr">
        <is>
          <t>(km*k*FU)/v</t>
        </is>
      </c>
      <c r="F28" s="19" t="n">
        <v>2.5</v>
      </c>
      <c r="G28" s="20" t="n">
        <v>472.37</v>
      </c>
      <c r="H28" s="20" t="n">
        <v>0.0</v>
      </c>
      <c r="I28" s="20" t="n">
        <v>472.37</v>
      </c>
      <c r="J28" s="20" t="n">
        <v>129.38</v>
      </c>
      <c r="K28" s="20" t="str">
        <f>TRUNC(G28 * (1 + 27.39 / 100), 2)</f>
      </c>
      <c r="L28" s="20" t="str">
        <f>TRUNC(F28 * h28, 2)</f>
      </c>
      <c r="M28" s="20" t="str">
        <f>TRUNC(F28 * i28, 2)</f>
      </c>
      <c r="N28" s="20" t="str">
        <f>TRUNC(F28 * j28, 2)</f>
      </c>
      <c r="O28" s="20" t="str">
        <f>TRUNC(F28 * k28, 2)</f>
      </c>
      <c r="P28" s="21" t="str">
        <f>o28 / 8304390.85</f>
      </c>
    </row>
    <row customHeight="1" ht="52" r="29">
      <c r="A29" s="17" t="inlineStr">
        <is>
          <t> 3.4 </t>
        </is>
      </c>
      <c r="B29" s="19" t="inlineStr">
        <is>
          <t> COMP 002 </t>
        </is>
      </c>
      <c r="C29" s="17" t="inlineStr">
        <is>
          <t>Próprio</t>
        </is>
      </c>
      <c r="D29" s="17" t="inlineStr">
        <is>
          <t>MOBILIZAÇÃO E DESMOBILIZAÇÃO DE MAQUINÁRIOS. REF.: MANUAL DE CUSTOS DE INFRAESTRUTURA DE TRANSPORTE (DNIT) - VOLUME 9: MOBILIZAÇÃO E DESMOBILIZAÇÃO - FRESADORA A FRIO (155 kW)</t>
        </is>
      </c>
      <c r="E29" s="18" t="inlineStr">
        <is>
          <t>(km*k*FU)/v</t>
        </is>
      </c>
      <c r="F29" s="19" t="n">
        <v>2.5</v>
      </c>
      <c r="G29" s="20" t="n">
        <v>472.37</v>
      </c>
      <c r="H29" s="20" t="n">
        <v>0.0</v>
      </c>
      <c r="I29" s="20" t="n">
        <v>472.37</v>
      </c>
      <c r="J29" s="20" t="n">
        <v>129.38</v>
      </c>
      <c r="K29" s="20" t="str">
        <f>TRUNC(G29 * (1 + 27.39 / 100), 2)</f>
      </c>
      <c r="L29" s="20" t="str">
        <f>TRUNC(F29 * h29, 2)</f>
      </c>
      <c r="M29" s="20" t="str">
        <f>TRUNC(F29 * i29, 2)</f>
      </c>
      <c r="N29" s="20" t="str">
        <f>TRUNC(F29 * j29, 2)</f>
      </c>
      <c r="O29" s="20" t="str">
        <f>TRUNC(F29 * k29, 2)</f>
      </c>
      <c r="P29" s="21" t="str">
        <f>o29 / 8304390.85</f>
      </c>
    </row>
    <row customHeight="1" ht="65" r="30">
      <c r="A30" s="17" t="inlineStr">
        <is>
          <t> 3.5 </t>
        </is>
      </c>
      <c r="B30" s="19" t="inlineStr">
        <is>
          <t> COMP 002 </t>
        </is>
      </c>
      <c r="C30" s="17" t="inlineStr">
        <is>
          <t>Próprio</t>
        </is>
      </c>
      <c r="D30" s="17" t="inlineStr">
        <is>
          <t>MOBILIZAÇÃO E DESMOBILIZAÇÃO DE MAQUINÁRIOS. REF.: MANUAL DE CUSTOS DE INFRAESTRUTURA DE TRANSPORTE (DNIT) - VOLUME 9: MOBILIZAÇÃO E DESMOBILIZAÇÃO - ROLO COMPACTADOR DE PNEUS AUTOPROPELIDO DE 27T (85 kW)</t>
        </is>
      </c>
      <c r="E30" s="18" t="inlineStr">
        <is>
          <t>(km*k*FU)/v</t>
        </is>
      </c>
      <c r="F30" s="19" t="n">
        <v>5.0</v>
      </c>
      <c r="G30" s="20" t="n">
        <v>472.37</v>
      </c>
      <c r="H30" s="20" t="n">
        <v>0.0</v>
      </c>
      <c r="I30" s="20" t="n">
        <v>472.37</v>
      </c>
      <c r="J30" s="20" t="n">
        <v>129.38</v>
      </c>
      <c r="K30" s="20" t="str">
        <f>TRUNC(G30 * (1 + 27.39 / 100), 2)</f>
      </c>
      <c r="L30" s="20" t="str">
        <f>TRUNC(F30 * h30, 2)</f>
      </c>
      <c r="M30" s="20" t="str">
        <f>TRUNC(F30 * i30, 2)</f>
      </c>
      <c r="N30" s="20" t="str">
        <f>TRUNC(F30 * j30, 2)</f>
      </c>
      <c r="O30" s="20" t="str">
        <f>TRUNC(F30 * k30, 2)</f>
      </c>
      <c r="P30" s="21" t="str">
        <f>o30 / 8304390.85</f>
      </c>
    </row>
    <row customHeight="1" ht="65" r="31">
      <c r="A31" s="17" t="inlineStr">
        <is>
          <t> 3.6 </t>
        </is>
      </c>
      <c r="B31" s="19" t="inlineStr">
        <is>
          <t> COMP 003 </t>
        </is>
      </c>
      <c r="C31" s="17" t="inlineStr">
        <is>
          <t>Próprio</t>
        </is>
      </c>
      <c r="D31" s="17" t="inlineStr">
        <is>
          <t>MOBILIZAÇÃO E DESMOBILIZAÇÃO DE MAQUINÁRIOS. REF.: MANUAL DE CUSTOS DE INFRAESTRUTURA DE TRANSPORTE (DNIT) - VOLUME 9: MOBILIZAÇÃO E DESMOBILIZAÇÃO - ESCAVADEIRA HIDRÁULICA SOBRE ESTEIRAS DE 0,4M3 (64kW)</t>
        </is>
      </c>
      <c r="E31" s="18" t="inlineStr">
        <is>
          <t>(km*k*FU)/v</t>
        </is>
      </c>
      <c r="F31" s="19" t="n">
        <v>2.5</v>
      </c>
      <c r="G31" s="20" t="n">
        <v>425.73</v>
      </c>
      <c r="H31" s="20" t="n">
        <v>0.0</v>
      </c>
      <c r="I31" s="20" t="n">
        <v>425.73</v>
      </c>
      <c r="J31" s="20" t="n">
        <v>116.6</v>
      </c>
      <c r="K31" s="20" t="str">
        <f>TRUNC(G31 * (1 + 27.39 / 100), 2)</f>
      </c>
      <c r="L31" s="20" t="str">
        <f>TRUNC(F31 * h31, 2)</f>
      </c>
      <c r="M31" s="20" t="str">
        <f>TRUNC(F31 * i31, 2)</f>
      </c>
      <c r="N31" s="20" t="str">
        <f>TRUNC(F31 * j31, 2)</f>
      </c>
      <c r="O31" s="20" t="str">
        <f>TRUNC(F31 * k31, 2)</f>
      </c>
      <c r="P31" s="21" t="str">
        <f>o31 / 8304390.85</f>
      </c>
    </row>
    <row customHeight="1" ht="52" r="32">
      <c r="A32" s="17" t="inlineStr">
        <is>
          <t> 3.7 </t>
        </is>
      </c>
      <c r="B32" s="19" t="inlineStr">
        <is>
          <t> COMP 003 </t>
        </is>
      </c>
      <c r="C32" s="17" t="inlineStr">
        <is>
          <t>Próprio</t>
        </is>
      </c>
      <c r="D32" s="17" t="inlineStr">
        <is>
          <t>MOBILIZAÇÃO E DESMOBILIZAÇÃO DE MAQUINÁRIOS. REF.: MANUAL DE CUSTOS DE INFRAESTRUTURA DE TRANSPORTE (DNIT) - VOLUME 9: MOBILIZAÇÃO E DESMOBILIZAÇÃO - RETROESCAVADEIRA DE PNEUS (58kW)</t>
        </is>
      </c>
      <c r="E32" s="18" t="inlineStr">
        <is>
          <t>(km*k*FU)/v</t>
        </is>
      </c>
      <c r="F32" s="19" t="n">
        <v>2.5</v>
      </c>
      <c r="G32" s="20" t="n">
        <v>425.73</v>
      </c>
      <c r="H32" s="20" t="n">
        <v>0.0</v>
      </c>
      <c r="I32" s="20" t="n">
        <v>425.73</v>
      </c>
      <c r="J32" s="20" t="n">
        <v>116.6</v>
      </c>
      <c r="K32" s="20" t="str">
        <f>TRUNC(G32 * (1 + 27.39 / 100), 2)</f>
      </c>
      <c r="L32" s="20" t="str">
        <f>TRUNC(F32 * h32, 2)</f>
      </c>
      <c r="M32" s="20" t="str">
        <f>TRUNC(F32 * i32, 2)</f>
      </c>
      <c r="N32" s="20" t="str">
        <f>TRUNC(F32 * j32, 2)</f>
      </c>
      <c r="O32" s="20" t="str">
        <f>TRUNC(F32 * k32, 2)</f>
      </c>
      <c r="P32" s="21" t="str">
        <f>o32 / 8304390.85</f>
      </c>
    </row>
    <row customHeight="1" ht="52" r="33">
      <c r="A33" s="17" t="inlineStr">
        <is>
          <t> 3.8 </t>
        </is>
      </c>
      <c r="B33" s="19" t="inlineStr">
        <is>
          <t> COMP 003 </t>
        </is>
      </c>
      <c r="C33" s="17" t="inlineStr">
        <is>
          <t>Próprio</t>
        </is>
      </c>
      <c r="D33" s="17" t="inlineStr">
        <is>
          <t>MOBILIZAÇÃO E DESMOBILIZAÇÃO DE MAQUINÁRIOS. REF.: MANUAL DE CUSTOS DE INFRAESTRUTURA DE TRANSPORTE (DNIT) - VOLUME 9: MOBILIZAÇÃO E DESMOBILIZAÇÃO - MOTONIVELADORA (93kW)</t>
        </is>
      </c>
      <c r="E33" s="18" t="inlineStr">
        <is>
          <t>(km*k*FU)/v</t>
        </is>
      </c>
      <c r="F33" s="19" t="n">
        <v>5.0</v>
      </c>
      <c r="G33" s="20" t="n">
        <v>425.73</v>
      </c>
      <c r="H33" s="20" t="n">
        <v>0.0</v>
      </c>
      <c r="I33" s="20" t="n">
        <v>425.73</v>
      </c>
      <c r="J33" s="20" t="n">
        <v>116.6</v>
      </c>
      <c r="K33" s="20" t="str">
        <f>TRUNC(G33 * (1 + 27.39 / 100), 2)</f>
      </c>
      <c r="L33" s="20" t="str">
        <f>TRUNC(F33 * h33, 2)</f>
      </c>
      <c r="M33" s="20" t="str">
        <f>TRUNC(F33 * i33, 2)</f>
      </c>
      <c r="N33" s="20" t="str">
        <f>TRUNC(F33 * j33, 2)</f>
      </c>
      <c r="O33" s="20" t="str">
        <f>TRUNC(F33 * k33, 2)</f>
      </c>
      <c r="P33" s="21" t="str">
        <f>o33 / 8304390.85</f>
      </c>
    </row>
    <row customHeight="1" ht="52" r="34">
      <c r="A34" s="17" t="inlineStr">
        <is>
          <t> 3.9 </t>
        </is>
      </c>
      <c r="B34" s="19" t="inlineStr">
        <is>
          <t> COMP 004 </t>
        </is>
      </c>
      <c r="C34" s="17" t="inlineStr">
        <is>
          <t>Próprio</t>
        </is>
      </c>
      <c r="D34" s="17" t="inlineStr">
        <is>
          <t>MOBILIZAÇÃO E DESMOBILIZAÇÃO DE MAQUINÁRIOS. REF.: MANUAL DE CUSTOS DE INFRAESTRUTURA DE TRANSPORTE (DNIT) - VOLUME 9: MOBILIZAÇÃO E DESMOBILIZAÇÃO -  CAMINHÃO BASCULANTE 10m3 (210 kW)</t>
        </is>
      </c>
      <c r="E34" s="18" t="inlineStr">
        <is>
          <t>(km*k*FU)/v	</t>
        </is>
      </c>
      <c r="F34" s="19" t="n">
        <v>2.5</v>
      </c>
      <c r="G34" s="20" t="n">
        <v>314.4</v>
      </c>
      <c r="H34" s="20" t="n">
        <v>0.0</v>
      </c>
      <c r="I34" s="20" t="n">
        <v>314.4</v>
      </c>
      <c r="J34" s="20" t="n">
        <v>86.11</v>
      </c>
      <c r="K34" s="20" t="str">
        <f>TRUNC(G34 * (1 + 27.39 / 100), 2)</f>
      </c>
      <c r="L34" s="20" t="str">
        <f>TRUNC(F34 * h34, 2)</f>
      </c>
      <c r="M34" s="20" t="str">
        <f>TRUNC(F34 * i34, 2)</f>
      </c>
      <c r="N34" s="20" t="str">
        <f>TRUNC(F34 * j34, 2)</f>
      </c>
      <c r="O34" s="20" t="str">
        <f>TRUNC(F34 * k34, 2)</f>
      </c>
      <c r="P34" s="21" t="str">
        <f>o34 / 8304390.85</f>
      </c>
    </row>
    <row customHeight="1" ht="52" r="35">
      <c r="A35" s="17" t="inlineStr">
        <is>
          <t> 3.10 </t>
        </is>
      </c>
      <c r="B35" s="19" t="inlineStr">
        <is>
          <t> COMP 005 </t>
        </is>
      </c>
      <c r="C35" s="17" t="inlineStr">
        <is>
          <t>Próprio</t>
        </is>
      </c>
      <c r="D35" s="17" t="inlineStr">
        <is>
          <t>MOBILIZAÇÃO E DESMOBILIZAÇÃO DE MAQUINÁRIOS. REF.: MANUAL DE CUSTOS DE INFRAESTRUTURA DE TRANSPORTE (DNIT) - VOLUME 9: MOBILIZAÇÃO E DESMOBILIZAÇÃO - CAMINHÃO TANQUE, CAPACIDADE DE 10.000L (188kW)</t>
        </is>
      </c>
      <c r="E35" s="18" t="inlineStr">
        <is>
          <t>(km*k*FU)/v	</t>
        </is>
      </c>
      <c r="F35" s="19" t="n">
        <v>2.5</v>
      </c>
      <c r="G35" s="20" t="n">
        <v>314.4</v>
      </c>
      <c r="H35" s="20" t="n">
        <v>0.0</v>
      </c>
      <c r="I35" s="20" t="n">
        <v>314.4</v>
      </c>
      <c r="J35" s="20" t="n">
        <v>86.11</v>
      </c>
      <c r="K35" s="20" t="str">
        <f>TRUNC(G35 * (1 + 27.39 / 100), 2)</f>
      </c>
      <c r="L35" s="20" t="str">
        <f>TRUNC(F35 * h35, 2)</f>
      </c>
      <c r="M35" s="20" t="str">
        <f>TRUNC(F35 * i35, 2)</f>
      </c>
      <c r="N35" s="20" t="str">
        <f>TRUNC(F35 * j35, 2)</f>
      </c>
      <c r="O35" s="20" t="str">
        <f>TRUNC(F35 * k35, 2)</f>
      </c>
      <c r="P35" s="21" t="str">
        <f>o35 / 8304390.85</f>
      </c>
    </row>
    <row customHeight="1" ht="65" r="36">
      <c r="A36" s="17" t="inlineStr">
        <is>
          <t> 3.11 </t>
        </is>
      </c>
      <c r="B36" s="19" t="inlineStr">
        <is>
          <t> COMP 006 </t>
        </is>
      </c>
      <c r="C36" s="17" t="inlineStr">
        <is>
          <t>Próprio</t>
        </is>
      </c>
      <c r="D36" s="17" t="inlineStr">
        <is>
          <t>MOBILIZAÇÃO E DESMOBILIZAÇÃO DE MAQUINÁRIOS. REF.: MANUAL DE CUSTOS DE INFRAESTRUTURA DE TRANSPORTE (DNIT) - VOLUME 9: MOBILIZAÇÃO E DESMOBILIZAÇÃO - CAMINHÃO TANQUE DE ASFALTO, CAPACIDADE DE 10.000L (136kW)</t>
        </is>
      </c>
      <c r="E36" s="18" t="inlineStr">
        <is>
          <t>(km*k*FU)/v</t>
        </is>
      </c>
      <c r="F36" s="19" t="n">
        <v>2.5</v>
      </c>
      <c r="G36" s="20" t="n">
        <v>337.84</v>
      </c>
      <c r="H36" s="20" t="n">
        <v>0.0</v>
      </c>
      <c r="I36" s="20" t="n">
        <v>337.84</v>
      </c>
      <c r="J36" s="20" t="n">
        <v>92.53</v>
      </c>
      <c r="K36" s="20" t="str">
        <f>TRUNC(G36 * (1 + 27.39 / 100), 2)</f>
      </c>
      <c r="L36" s="20" t="str">
        <f>TRUNC(F36 * h36, 2)</f>
      </c>
      <c r="M36" s="20" t="str">
        <f>TRUNC(F36 * i36, 2)</f>
      </c>
      <c r="N36" s="20" t="str">
        <f>TRUNC(F36 * j36, 2)</f>
      </c>
      <c r="O36" s="20" t="str">
        <f>TRUNC(F36 * k36, 2)</f>
      </c>
      <c r="P36" s="21" t="str">
        <f>o36 / 8304390.85</f>
      </c>
    </row>
    <row customHeight="1" ht="52" r="37">
      <c r="A37" s="17" t="inlineStr">
        <is>
          <t> 3.12 </t>
        </is>
      </c>
      <c r="B37" s="19" t="inlineStr">
        <is>
          <t> COMP 011 </t>
        </is>
      </c>
      <c r="C37" s="17" t="inlineStr">
        <is>
          <t>Próprio</t>
        </is>
      </c>
      <c r="D37" s="17" t="inlineStr">
        <is>
          <t>MOBILIZAÇÃO E DESMOBILIZAÇÃO DE MAQUINÁRIOS. REF.: MANUAL DE CUSTOS DE INFRAESTRUTURA DE TRANSPORTE (DNIT) - VOLUME 9: MOBILIZAÇÃO E DESMOBILIZAÇÃO - VIBROACABADORA DE ASFALTO SOBRE PNEUS (72kW)</t>
        </is>
      </c>
      <c r="E37" s="18" t="inlineStr">
        <is>
          <t>(kmxkxFU)/V</t>
        </is>
      </c>
      <c r="F37" s="19" t="n">
        <v>1.25</v>
      </c>
      <c r="G37" s="20" t="n">
        <v>560.5</v>
      </c>
      <c r="H37" s="20" t="n">
        <v>0.0</v>
      </c>
      <c r="I37" s="20" t="n">
        <v>560.5</v>
      </c>
      <c r="J37" s="20" t="n">
        <v>153.52</v>
      </c>
      <c r="K37" s="20" t="str">
        <f>TRUNC(G37 * (1 + 27.39 / 100), 2)</f>
      </c>
      <c r="L37" s="20" t="str">
        <f>TRUNC(F37 * h37, 2)</f>
      </c>
      <c r="M37" s="20" t="str">
        <f>TRUNC(F37 * i37, 2)</f>
      </c>
      <c r="N37" s="20" t="str">
        <f>TRUNC(F37 * j37, 2)</f>
      </c>
      <c r="O37" s="20" t="str">
        <f>TRUNC(F37 * k37, 2)</f>
      </c>
      <c r="P37" s="21" t="str">
        <f>o37 / 8304390.85</f>
      </c>
    </row>
    <row customHeight="1" ht="24" r="38">
      <c r="A38" s="9" t="inlineStr">
        <is>
          <t> 4 </t>
        </is>
      </c>
      <c r="B38" s="9"/>
      <c r="C38" s="9"/>
      <c r="D38" s="9" t="inlineStr">
        <is>
          <t>DRENAGEM DE ÁGUAS PLUVIAIS</t>
        </is>
      </c>
      <c r="E38" s="9"/>
      <c r="F38" s="11"/>
      <c r="G38" s="9"/>
      <c r="H38" s="9"/>
      <c r="I38" s="9"/>
      <c r="J38" s="9"/>
      <c r="K38" s="9"/>
      <c r="L38" s="9"/>
      <c r="M38" s="9"/>
      <c r="N38" s="9"/>
      <c r="O38" s="12" t="n">
        <v>976537.83</v>
      </c>
      <c r="P38" s="13" t="str">
        <f>o38 / 8304390.85</f>
      </c>
    </row>
    <row customHeight="1" ht="26" r="39">
      <c r="A39" s="9" t="inlineStr">
        <is>
          <t> 4.1 </t>
        </is>
      </c>
      <c r="B39" s="9"/>
      <c r="C39" s="9"/>
      <c r="D39" s="9" t="inlineStr">
        <is>
          <t>DRENAGEM (DR.1 À DR.2) - ESTACIONAMENTO DE LEVES - SEDE</t>
        </is>
      </c>
      <c r="E39" s="9"/>
      <c r="F39" s="11"/>
      <c r="G39" s="9"/>
      <c r="H39" s="9"/>
      <c r="I39" s="9"/>
      <c r="J39" s="9"/>
      <c r="K39" s="9"/>
      <c r="L39" s="9"/>
      <c r="M39" s="9"/>
      <c r="N39" s="9"/>
      <c r="O39" s="12" t="n">
        <v>60404.19</v>
      </c>
      <c r="P39" s="13" t="str">
        <f>o39 / 8304390.85</f>
      </c>
    </row>
    <row customHeight="1" ht="65" r="40">
      <c r="A40" s="17" t="inlineStr">
        <is>
          <t> 4.1.1 </t>
        </is>
      </c>
      <c r="B40" s="19" t="inlineStr">
        <is>
          <t> 102276 </t>
        </is>
      </c>
      <c r="C40" s="17" t="inlineStr">
        <is>
          <t>SINAPI</t>
        </is>
      </c>
      <c r="D40" s="17" t="inlineStr">
        <is>
          <t>ESCAVAÇÃO MECANIZADA DE VALA COM PROF. ATÉ 1,5 M (MÉDIA MONTANTE E JUSANTE/UMA COMPOSIÇÃO POR TRECHO), ESCAVADEIRA (0,8 M3), LARG. MENOR QUE 1,5 M, EM SOLO DE 1A CATEGORIA, EM LOCAIS COM ALTO NÍVEL DE INTERFERÊNCIA. AF_09/2024</t>
        </is>
      </c>
      <c r="E40" s="18" t="inlineStr">
        <is>
          <t>m³</t>
        </is>
      </c>
      <c r="F40" s="19" t="n">
        <v>105.52</v>
      </c>
      <c r="G40" s="20" t="n">
        <v>12.28</v>
      </c>
      <c r="H40" s="20" t="n">
        <v>3.83</v>
      </c>
      <c r="I40" s="20" t="n">
        <v>0.0</v>
      </c>
      <c r="J40" s="20" t="n">
        <v>11.81</v>
      </c>
      <c r="K40" s="20" t="str">
        <f>TRUNC(G40 * (1 + 27.39 / 100), 2)</f>
      </c>
      <c r="L40" s="20" t="str">
        <f>TRUNC(F40 * h40, 2)</f>
      </c>
      <c r="M40" s="20" t="str">
        <f>TRUNC(F40 * i40, 2)</f>
      </c>
      <c r="N40" s="20" t="str">
        <f>TRUNC(F40 * j40, 2)</f>
      </c>
      <c r="O40" s="20" t="str">
        <f>TRUNC(F40 * k40, 2)</f>
      </c>
      <c r="P40" s="21" t="str">
        <f>o40 / 8304390.85</f>
      </c>
    </row>
    <row customHeight="1" ht="39" r="41">
      <c r="A41" s="17" t="inlineStr">
        <is>
          <t> 4.1.2 </t>
        </is>
      </c>
      <c r="B41" s="19" t="inlineStr">
        <is>
          <t> 101623 </t>
        </is>
      </c>
      <c r="C41" s="17" t="inlineStr">
        <is>
          <t>SINAPI</t>
        </is>
      </c>
      <c r="D41" s="17" t="inlineStr">
        <is>
          <t>PREPARO DE FUNDO DE VALA COM LARGURA MENOR QUE 1,5 M, COM CAMADA DE BRITA, LANÇAMENTO MECANIZADO. AF_01/2026</t>
        </is>
      </c>
      <c r="E41" s="18" t="inlineStr">
        <is>
          <t>m³</t>
        </is>
      </c>
      <c r="F41" s="19" t="n">
        <v>13.2</v>
      </c>
      <c r="G41" s="20" t="n">
        <v>304.23</v>
      </c>
      <c r="H41" s="20" t="n">
        <v>121.99</v>
      </c>
      <c r="I41" s="20" t="n">
        <v>0.0</v>
      </c>
      <c r="J41" s="20" t="n">
        <v>265.56</v>
      </c>
      <c r="K41" s="20" t="str">
        <f>TRUNC(G41 * (1 + 27.39 / 100), 2)</f>
      </c>
      <c r="L41" s="20" t="str">
        <f>TRUNC(F41 * h41, 2)</f>
      </c>
      <c r="M41" s="20" t="str">
        <f>TRUNC(F41 * i41, 2)</f>
      </c>
      <c r="N41" s="20" t="str">
        <f>TRUNC(F41 * j41, 2)</f>
      </c>
      <c r="O41" s="20" t="str">
        <f>TRUNC(F41 * k41, 2)</f>
      </c>
      <c r="P41" s="21" t="str">
        <f>o41 / 8304390.85</f>
      </c>
    </row>
    <row customHeight="1" ht="52" r="42">
      <c r="A42" s="17" t="inlineStr">
        <is>
          <t> 4.1.3 </t>
        </is>
      </c>
      <c r="B42" s="19" t="inlineStr">
        <is>
          <t> 92210 </t>
        </is>
      </c>
      <c r="C42" s="17" t="inlineStr">
        <is>
          <t>SINAPI</t>
        </is>
      </c>
      <c r="D42" s="17" t="inlineStr">
        <is>
          <t>TUBO DE CONCRETO PARA REDES COLETORAS DE ÁGUAS PLUVIAIS, DIÂMETRO DE 400 MM, JUNTA RÍGIDA, INSTALADO EM LOCAL COM BAIXO NÍVEL DE INTERFERÊNCIAS - FORNECIMENTO E ASSENTAMENTO. AF_03/2024</t>
        </is>
      </c>
      <c r="E42" s="18" t="inlineStr">
        <is>
          <t>M</t>
        </is>
      </c>
      <c r="F42" s="19" t="n">
        <v>44.0</v>
      </c>
      <c r="G42" s="20" t="n">
        <v>183.9</v>
      </c>
      <c r="H42" s="20" t="n">
        <v>21.35</v>
      </c>
      <c r="I42" s="20" t="n">
        <v>0.0</v>
      </c>
      <c r="J42" s="20" t="n">
        <v>212.92</v>
      </c>
      <c r="K42" s="20" t="str">
        <f>TRUNC(G42 * (1 + 27.39 / 100), 2)</f>
      </c>
      <c r="L42" s="20" t="str">
        <f>TRUNC(F42 * h42, 2)</f>
      </c>
      <c r="M42" s="20" t="str">
        <f>TRUNC(F42 * i42, 2)</f>
      </c>
      <c r="N42" s="20" t="str">
        <f>TRUNC(F42 * j42, 2)</f>
      </c>
      <c r="O42" s="20" t="str">
        <f>TRUNC(F42 * k42, 2)</f>
      </c>
      <c r="P42" s="21" t="str">
        <f>o42 / 8304390.85</f>
      </c>
    </row>
    <row customHeight="1" ht="39" r="43">
      <c r="A43" s="17" t="inlineStr">
        <is>
          <t> 4.1.4 </t>
        </is>
      </c>
      <c r="B43" s="19" t="inlineStr">
        <is>
          <t> 101463 </t>
        </is>
      </c>
      <c r="C43" s="17" t="inlineStr">
        <is>
          <t>SINAPI</t>
        </is>
      </c>
      <c r="D43" s="17" t="inlineStr">
        <is>
          <t>CARGA, MANOBRA E DESCARGA DE TUBOS DE CONCRETO, DN 600 MM, EM CAMINHÃO CARROCERIA COM GUINDAUTO (MUNCK) 11,7 TM. AF_02/2026</t>
        </is>
      </c>
      <c r="E43" s="18" t="inlineStr">
        <is>
          <t>T</t>
        </is>
      </c>
      <c r="F43" s="19" t="n">
        <v>7.7733333</v>
      </c>
      <c r="G43" s="20" t="n">
        <v>61.06</v>
      </c>
      <c r="H43" s="20" t="n">
        <v>18.31</v>
      </c>
      <c r="I43" s="20" t="n">
        <v>0.0</v>
      </c>
      <c r="J43" s="20" t="n">
        <v>59.47</v>
      </c>
      <c r="K43" s="20" t="str">
        <f>TRUNC(G43 * (1 + 27.39 / 100), 2)</f>
      </c>
      <c r="L43" s="20" t="str">
        <f>TRUNC(F43 * h43, 2)</f>
      </c>
      <c r="M43" s="20" t="str">
        <f>TRUNC(F43 * i43, 2)</f>
      </c>
      <c r="N43" s="20" t="str">
        <f>TRUNC(F43 * j43, 2)</f>
      </c>
      <c r="O43" s="20" t="str">
        <f>TRUNC(F43 * k43, 2)</f>
      </c>
      <c r="P43" s="21" t="str">
        <f>o43 / 8304390.85</f>
      </c>
    </row>
    <row customHeight="1" ht="52" r="44">
      <c r="A44" s="17" t="inlineStr">
        <is>
          <t> 4.1.5 </t>
        </is>
      </c>
      <c r="B44" s="19" t="inlineStr">
        <is>
          <t> 100952 </t>
        </is>
      </c>
      <c r="C44" s="17" t="inlineStr">
        <is>
          <t>SINAPI</t>
        </is>
      </c>
      <c r="D44" s="17" t="inlineStr">
        <is>
          <t>TRANSPORTE COM CAMINHÃO CARROCERIA COM GUINDAUTO (MUNCK), MOMENTO MÁXIMO DE CARGA 11,7 TM, EM VIA URBANA PAVIMENTADA, DMT ATÉ 30KM (UNIDADE: TXKM). AF_02/2026</t>
        </is>
      </c>
      <c r="E44" s="18" t="inlineStr">
        <is>
          <t>TXKM</t>
        </is>
      </c>
      <c r="F44" s="19" t="n">
        <v>69.96</v>
      </c>
      <c r="G44" s="20" t="n">
        <v>3.42</v>
      </c>
      <c r="H44" s="20" t="n">
        <v>0.55</v>
      </c>
      <c r="I44" s="20" t="n">
        <v>0.0</v>
      </c>
      <c r="J44" s="20" t="n">
        <v>3.8</v>
      </c>
      <c r="K44" s="20" t="str">
        <f>TRUNC(G44 * (1 + 27.39 / 100), 2)</f>
      </c>
      <c r="L44" s="20" t="str">
        <f>TRUNC(F44 * h44, 2)</f>
      </c>
      <c r="M44" s="20" t="str">
        <f>TRUNC(F44 * i44, 2)</f>
      </c>
      <c r="N44" s="20" t="str">
        <f>TRUNC(F44 * j44, 2)</f>
      </c>
      <c r="O44" s="20" t="str">
        <f>TRUNC(F44 * k44, 2)</f>
      </c>
      <c r="P44" s="21" t="str">
        <f>o44 / 8304390.85</f>
      </c>
    </row>
    <row customHeight="1" ht="26" r="45">
      <c r="A45" s="17" t="inlineStr">
        <is>
          <t> 4.1.6 </t>
        </is>
      </c>
      <c r="B45" s="19" t="inlineStr">
        <is>
          <t> 2003650 </t>
        </is>
      </c>
      <c r="C45" s="17" t="inlineStr">
        <is>
          <t>SICRO3</t>
        </is>
      </c>
      <c r="D45" s="17" t="inlineStr">
        <is>
          <t>Caixa de ligação e passagem - CLP 05 - areia e brita comerciais</t>
        </is>
      </c>
      <c r="E45" s="18" t="inlineStr">
        <is>
          <t>un</t>
        </is>
      </c>
      <c r="F45" s="19" t="n">
        <v>3.0</v>
      </c>
      <c r="G45" s="20" t="n">
        <v>3753.01</v>
      </c>
      <c r="H45" s="20" t="n">
        <v>1802.3</v>
      </c>
      <c r="I45" s="20" t="n">
        <v>212.86</v>
      </c>
      <c r="J45" s="20" t="n">
        <v>2765.79</v>
      </c>
      <c r="K45" s="20" t="str">
        <f>TRUNC(G45 * (1 + 27.39 / 100), 2)</f>
      </c>
      <c r="L45" s="20" t="str">
        <f>TRUNC(F45 * h45, 2)</f>
      </c>
      <c r="M45" s="20" t="str">
        <f>TRUNC(F45 * i45, 2)</f>
      </c>
      <c r="N45" s="20" t="str">
        <f>TRUNC(F45 * j45, 2)</f>
      </c>
      <c r="O45" s="20" t="str">
        <f>TRUNC(F45 * k45, 2)</f>
      </c>
      <c r="P45" s="21" t="str">
        <f>o45 / 8304390.85</f>
      </c>
    </row>
    <row customHeight="1" ht="78" r="46">
      <c r="A46" s="17" t="inlineStr">
        <is>
          <t> 4.1.7 </t>
        </is>
      </c>
      <c r="B46" s="19" t="inlineStr">
        <is>
          <t> 06.016.0010-0 </t>
        </is>
      </c>
      <c r="C46" s="17" t="inlineStr">
        <is>
          <t>EMOP</t>
        </is>
      </c>
      <c r="D46" s="17" t="inlineStr">
        <is>
          <t>GRELHA COM CAIXILHO (RALO PARA SARJETA) DE FERRO FUNDIDO NOD ULAR,ARTICULADA,DIMENSOES APROXIMADAS DE (30X90)CM,CLASSE C- 250,CONFORME ABNT NBR 10160,ASSENTADA COM ARGAMASSA DE CIMEN TO E AREIA,NO TRACO 1:4 EM VOLUME.FORNECIMENTO E ASSENTAMENT O 3%-DESGASTE DE FERRAMENTAS E EPI</t>
        </is>
      </c>
      <c r="E46" s="18" t="inlineStr">
        <is>
          <t>UN</t>
        </is>
      </c>
      <c r="F46" s="19" t="n">
        <v>3.0</v>
      </c>
      <c r="G46" s="20" t="n">
        <v>657.29</v>
      </c>
      <c r="H46" s="20" t="n">
        <v>174.0</v>
      </c>
      <c r="I46" s="20" t="n">
        <v>0.01</v>
      </c>
      <c r="J46" s="20" t="n">
        <v>663.31</v>
      </c>
      <c r="K46" s="20" t="str">
        <f>TRUNC(G46 * (1 + 27.39 / 100), 2)</f>
      </c>
      <c r="L46" s="20" t="str">
        <f>TRUNC(F46 * h46, 2)</f>
      </c>
      <c r="M46" s="20" t="str">
        <f>TRUNC(F46 * i46, 2)</f>
      </c>
      <c r="N46" s="20" t="str">
        <f>TRUNC(F46 * j46, 2)</f>
      </c>
      <c r="O46" s="20" t="str">
        <f>TRUNC(F46 * k46, 2)</f>
      </c>
      <c r="P46" s="21" t="str">
        <f>o46 / 8304390.85</f>
      </c>
    </row>
    <row customHeight="1" ht="39" r="47">
      <c r="A47" s="17" t="inlineStr">
        <is>
          <t> 4.1.8 </t>
        </is>
      </c>
      <c r="B47" s="19" t="inlineStr">
        <is>
          <t> 03.015.0025-A </t>
        </is>
      </c>
      <c r="C47" s="17" t="inlineStr">
        <is>
          <t>EMOP</t>
        </is>
      </c>
      <c r="D47" s="17" t="inlineStr">
        <is>
          <t>REATERRO DE VALA/CAVA COM BRITA 1,INCLUSIVE FORNECIMENTO DO MATERIAL E COMPACTACAO MANUAL 3%-DESGASTE DE FERRAMENTAS E EPI</t>
        </is>
      </c>
      <c r="E47" s="18" t="inlineStr">
        <is>
          <t>m³</t>
        </is>
      </c>
      <c r="F47" s="19" t="n">
        <v>86.79</v>
      </c>
      <c r="G47" s="20" t="n">
        <v>231.25</v>
      </c>
      <c r="H47" s="20" t="n">
        <v>65.17</v>
      </c>
      <c r="I47" s="20" t="n">
        <v>0.0</v>
      </c>
      <c r="J47" s="20" t="n">
        <v>229.41</v>
      </c>
      <c r="K47" s="20" t="str">
        <f>TRUNC(G47 * (1 + 27.39 / 100), 2)</f>
      </c>
      <c r="L47" s="20" t="str">
        <f>TRUNC(F47 * h47, 2)</f>
      </c>
      <c r="M47" s="20" t="str">
        <f>TRUNC(F47 * i47, 2)</f>
      </c>
      <c r="N47" s="20" t="str">
        <f>TRUNC(F47 * j47, 2)</f>
      </c>
      <c r="O47" s="20" t="str">
        <f>TRUNC(F47 * k47, 2)</f>
      </c>
      <c r="P47" s="21" t="str">
        <f>o47 / 8304390.85</f>
      </c>
    </row>
    <row customHeight="1" ht="26" r="48">
      <c r="A48" s="9" t="inlineStr">
        <is>
          <t> 4.2 </t>
        </is>
      </c>
      <c r="B48" s="9"/>
      <c r="C48" s="9"/>
      <c r="D48" s="9" t="inlineStr">
        <is>
          <t>DRENAGEM (DR.3) - ESTACIONAMENTO DE LEVES - FRENTE</t>
        </is>
      </c>
      <c r="E48" s="9"/>
      <c r="F48" s="11"/>
      <c r="G48" s="9"/>
      <c r="H48" s="9"/>
      <c r="I48" s="9"/>
      <c r="J48" s="9"/>
      <c r="K48" s="9"/>
      <c r="L48" s="9"/>
      <c r="M48" s="9"/>
      <c r="N48" s="9"/>
      <c r="O48" s="12" t="n">
        <v>12696.4</v>
      </c>
      <c r="P48" s="13" t="str">
        <f>o48 / 8304390.85</f>
      </c>
    </row>
    <row customHeight="1" ht="65" r="49">
      <c r="A49" s="17" t="inlineStr">
        <is>
          <t> 4.2.1 </t>
        </is>
      </c>
      <c r="B49" s="19" t="inlineStr">
        <is>
          <t> 102276 </t>
        </is>
      </c>
      <c r="C49" s="17" t="inlineStr">
        <is>
          <t>SINAPI</t>
        </is>
      </c>
      <c r="D49" s="17" t="inlineStr">
        <is>
          <t>ESCAVAÇÃO MECANIZADA DE VALA COM PROF. ATÉ 1,5 M (MÉDIA MONTANTE E JUSANTE/UMA COMPOSIÇÃO POR TRECHO), ESCAVADEIRA (0,8 M3), LARG. MENOR QUE 1,5 M, EM SOLO DE 1A CATEGORIA, EM LOCAIS COM ALTO NÍVEL DE INTERFERÊNCIA. AF_09/2024</t>
        </is>
      </c>
      <c r="E49" s="18" t="inlineStr">
        <is>
          <t>m³</t>
        </is>
      </c>
      <c r="F49" s="19" t="n">
        <v>4.46</v>
      </c>
      <c r="G49" s="20" t="n">
        <v>12.28</v>
      </c>
      <c r="H49" s="20" t="n">
        <v>3.83</v>
      </c>
      <c r="I49" s="20" t="n">
        <v>0.0</v>
      </c>
      <c r="J49" s="20" t="n">
        <v>11.81</v>
      </c>
      <c r="K49" s="20" t="str">
        <f>TRUNC(G49 * (1 + 27.39 / 100), 2)</f>
      </c>
      <c r="L49" s="20" t="str">
        <f>TRUNC(F49 * h49, 2)</f>
      </c>
      <c r="M49" s="20" t="str">
        <f>TRUNC(F49 * i49, 2)</f>
      </c>
      <c r="N49" s="20" t="str">
        <f>TRUNC(F49 * j49, 2)</f>
      </c>
      <c r="O49" s="20" t="str">
        <f>TRUNC(F49 * k49, 2)</f>
      </c>
      <c r="P49" s="21" t="str">
        <f>o49 / 8304390.85</f>
      </c>
    </row>
    <row customHeight="1" ht="39" r="50">
      <c r="A50" s="17" t="inlineStr">
        <is>
          <t> 4.2.2 </t>
        </is>
      </c>
      <c r="B50" s="19" t="inlineStr">
        <is>
          <t> 101623 </t>
        </is>
      </c>
      <c r="C50" s="17" t="inlineStr">
        <is>
          <t>SINAPI</t>
        </is>
      </c>
      <c r="D50" s="17" t="inlineStr">
        <is>
          <t>PREPARO DE FUNDO DE VALA COM LARGURA MENOR QUE 1,5 M, COM CAMADA DE BRITA, LANÇAMENTO MECANIZADO. AF_01/2026</t>
        </is>
      </c>
      <c r="E50" s="18" t="inlineStr">
        <is>
          <t>m³</t>
        </is>
      </c>
      <c r="F50" s="19" t="n">
        <v>0.3</v>
      </c>
      <c r="G50" s="20" t="n">
        <v>304.23</v>
      </c>
      <c r="H50" s="20" t="n">
        <v>121.99</v>
      </c>
      <c r="I50" s="20" t="n">
        <v>0.0</v>
      </c>
      <c r="J50" s="20" t="n">
        <v>265.56</v>
      </c>
      <c r="K50" s="20" t="str">
        <f>TRUNC(G50 * (1 + 27.39 / 100), 2)</f>
      </c>
      <c r="L50" s="20" t="str">
        <f>TRUNC(F50 * h50, 2)</f>
      </c>
      <c r="M50" s="20" t="str">
        <f>TRUNC(F50 * i50, 2)</f>
      </c>
      <c r="N50" s="20" t="str">
        <f>TRUNC(F50 * j50, 2)</f>
      </c>
      <c r="O50" s="20" t="str">
        <f>TRUNC(F50 * k50, 2)</f>
      </c>
      <c r="P50" s="21" t="str">
        <f>o50 / 8304390.85</f>
      </c>
    </row>
    <row customHeight="1" ht="52" r="51">
      <c r="A51" s="17" t="inlineStr">
        <is>
          <t> 4.2.3 </t>
        </is>
      </c>
      <c r="B51" s="19" t="inlineStr">
        <is>
          <t> 92210 </t>
        </is>
      </c>
      <c r="C51" s="17" t="inlineStr">
        <is>
          <t>SINAPI</t>
        </is>
      </c>
      <c r="D51" s="17" t="inlineStr">
        <is>
          <t>TUBO DE CONCRETO PARA REDES COLETORAS DE ÁGUAS PLUVIAIS, DIÂMETRO DE 400 MM, JUNTA RÍGIDA, INSTALADO EM LOCAL COM BAIXO NÍVEL DE INTERFERÊNCIAS - FORNECIMENTO E ASSENTAMENTO. AF_03/2024</t>
        </is>
      </c>
      <c r="E51" s="18" t="inlineStr">
        <is>
          <t>M</t>
        </is>
      </c>
      <c r="F51" s="19" t="n">
        <v>1.5</v>
      </c>
      <c r="G51" s="20" t="n">
        <v>183.9</v>
      </c>
      <c r="H51" s="20" t="n">
        <v>21.35</v>
      </c>
      <c r="I51" s="20" t="n">
        <v>0.0</v>
      </c>
      <c r="J51" s="20" t="n">
        <v>212.92</v>
      </c>
      <c r="K51" s="20" t="str">
        <f>TRUNC(G51 * (1 + 27.39 / 100), 2)</f>
      </c>
      <c r="L51" s="20" t="str">
        <f>TRUNC(F51 * h51, 2)</f>
      </c>
      <c r="M51" s="20" t="str">
        <f>TRUNC(F51 * i51, 2)</f>
      </c>
      <c r="N51" s="20" t="str">
        <f>TRUNC(F51 * j51, 2)</f>
      </c>
      <c r="O51" s="20" t="str">
        <f>TRUNC(F51 * k51, 2)</f>
      </c>
      <c r="P51" s="21" t="str">
        <f>o51 / 8304390.85</f>
      </c>
    </row>
    <row customHeight="1" ht="39" r="52">
      <c r="A52" s="17" t="inlineStr">
        <is>
          <t> 4.2.4 </t>
        </is>
      </c>
      <c r="B52" s="19" t="inlineStr">
        <is>
          <t> 101463 </t>
        </is>
      </c>
      <c r="C52" s="17" t="inlineStr">
        <is>
          <t>SINAPI</t>
        </is>
      </c>
      <c r="D52" s="17" t="inlineStr">
        <is>
          <t>CARGA, MANOBRA E DESCARGA DE TUBOS DE CONCRETO, DN 600 MM, EM CAMINHÃO CARROCERIA COM GUINDAUTO (MUNCK) 11,7 TM. AF_02/2026</t>
        </is>
      </c>
      <c r="E52" s="18" t="inlineStr">
        <is>
          <t>T</t>
        </is>
      </c>
      <c r="F52" s="19" t="n">
        <v>0.1766667</v>
      </c>
      <c r="G52" s="20" t="n">
        <v>61.06</v>
      </c>
      <c r="H52" s="20" t="n">
        <v>18.31</v>
      </c>
      <c r="I52" s="20" t="n">
        <v>0.0</v>
      </c>
      <c r="J52" s="20" t="n">
        <v>59.47</v>
      </c>
      <c r="K52" s="20" t="str">
        <f>TRUNC(G52 * (1 + 27.39 / 100), 2)</f>
      </c>
      <c r="L52" s="20" t="str">
        <f>TRUNC(F52 * h52, 2)</f>
      </c>
      <c r="M52" s="20" t="str">
        <f>TRUNC(F52 * i52, 2)</f>
      </c>
      <c r="N52" s="20" t="str">
        <f>TRUNC(F52 * j52, 2)</f>
      </c>
      <c r="O52" s="20" t="str">
        <f>TRUNC(F52 * k52, 2)</f>
      </c>
      <c r="P52" s="21" t="str">
        <f>o52 / 8304390.85</f>
      </c>
    </row>
    <row customHeight="1" ht="52" r="53">
      <c r="A53" s="17" t="inlineStr">
        <is>
          <t> 4.2.5 </t>
        </is>
      </c>
      <c r="B53" s="19" t="inlineStr">
        <is>
          <t> 100952 </t>
        </is>
      </c>
      <c r="C53" s="17" t="inlineStr">
        <is>
          <t>SINAPI</t>
        </is>
      </c>
      <c r="D53" s="17" t="inlineStr">
        <is>
          <t>TRANSPORTE COM CAMINHÃO CARROCERIA COM GUINDAUTO (MUNCK), MOMENTO MÁXIMO DE CARGA 11,7 TM, EM VIA URBANA PAVIMENTADA, DMT ATÉ 30KM (UNIDADE: TXKM). AF_02/2026</t>
        </is>
      </c>
      <c r="E53" s="18" t="inlineStr">
        <is>
          <t>TXKM</t>
        </is>
      </c>
      <c r="F53" s="19" t="n">
        <v>2.385</v>
      </c>
      <c r="G53" s="20" t="n">
        <v>3.42</v>
      </c>
      <c r="H53" s="20" t="n">
        <v>0.55</v>
      </c>
      <c r="I53" s="20" t="n">
        <v>0.0</v>
      </c>
      <c r="J53" s="20" t="n">
        <v>3.8</v>
      </c>
      <c r="K53" s="20" t="str">
        <f>TRUNC(G53 * (1 + 27.39 / 100), 2)</f>
      </c>
      <c r="L53" s="20" t="str">
        <f>TRUNC(F53 * h53, 2)</f>
      </c>
      <c r="M53" s="20" t="str">
        <f>TRUNC(F53 * i53, 2)</f>
      </c>
      <c r="N53" s="20" t="str">
        <f>TRUNC(F53 * j53, 2)</f>
      </c>
      <c r="O53" s="20" t="str">
        <f>TRUNC(F53 * k53, 2)</f>
      </c>
      <c r="P53" s="21" t="str">
        <f>o53 / 8304390.85</f>
      </c>
    </row>
    <row customHeight="1" ht="26" r="54">
      <c r="A54" s="17" t="inlineStr">
        <is>
          <t> 4.2.6 </t>
        </is>
      </c>
      <c r="B54" s="19" t="inlineStr">
        <is>
          <t> 2003650 </t>
        </is>
      </c>
      <c r="C54" s="17" t="inlineStr">
        <is>
          <t>SICRO3</t>
        </is>
      </c>
      <c r="D54" s="17" t="inlineStr">
        <is>
          <t>Caixa de ligação e passagem - CLP 05 - areia e brita comerciais - DIM MÍN 1,2 X1,2M - H - 1,5M.</t>
        </is>
      </c>
      <c r="E54" s="18" t="inlineStr">
        <is>
          <t>un</t>
        </is>
      </c>
      <c r="F54" s="19" t="n">
        <v>1.0</v>
      </c>
      <c r="G54" s="20" t="n">
        <v>3753.01</v>
      </c>
      <c r="H54" s="20" t="n">
        <v>1802.3</v>
      </c>
      <c r="I54" s="20" t="n">
        <v>212.86</v>
      </c>
      <c r="J54" s="20" t="n">
        <v>2765.79</v>
      </c>
      <c r="K54" s="20" t="str">
        <f>TRUNC(G54 * (1 + 27.39 / 100), 2)</f>
      </c>
      <c r="L54" s="20" t="str">
        <f>TRUNC(F54 * h54, 2)</f>
      </c>
      <c r="M54" s="20" t="str">
        <f>TRUNC(F54 * i54, 2)</f>
      </c>
      <c r="N54" s="20" t="str">
        <f>TRUNC(F54 * j54, 2)</f>
      </c>
      <c r="O54" s="20" t="str">
        <f>TRUNC(F54 * k54, 2)</f>
      </c>
      <c r="P54" s="21" t="str">
        <f>o54 / 8304390.85</f>
      </c>
    </row>
    <row customHeight="1" ht="78" r="55">
      <c r="A55" s="17" t="inlineStr">
        <is>
          <t> 4.2.7 </t>
        </is>
      </c>
      <c r="B55" s="19" t="inlineStr">
        <is>
          <t> 06.016.0010-0 </t>
        </is>
      </c>
      <c r="C55" s="17" t="inlineStr">
        <is>
          <t>EMOP</t>
        </is>
      </c>
      <c r="D55" s="17" t="inlineStr">
        <is>
          <t>GRELHA COM CAIXILHO (RALO PARA SARJETA) DE FERRO FUNDIDO NOD ULAR,ARTICULADA,DIMENSOES APROXIMADAS DE (30X90)CM,CLASSE C- 250,CONFORME ABNT NBR 10160,ASSENTADA COM ARGAMASSA DE CIMEN TO E AREIA,NO TRACO 1:4 EM VOLUME.FORNECIMENTO E ASSENTAMENT O 3%-DESGASTE DE FERRAMENTAS E EPI</t>
        </is>
      </c>
      <c r="E55" s="18" t="inlineStr">
        <is>
          <t>UN</t>
        </is>
      </c>
      <c r="F55" s="19" t="n">
        <v>1.0</v>
      </c>
      <c r="G55" s="20" t="n">
        <v>657.29</v>
      </c>
      <c r="H55" s="20" t="n">
        <v>174.0</v>
      </c>
      <c r="I55" s="20" t="n">
        <v>0.01</v>
      </c>
      <c r="J55" s="20" t="n">
        <v>663.31</v>
      </c>
      <c r="K55" s="20" t="str">
        <f>TRUNC(G55 * (1 + 27.39 / 100), 2)</f>
      </c>
      <c r="L55" s="20" t="str">
        <f>TRUNC(F55 * h55, 2)</f>
      </c>
      <c r="M55" s="20" t="str">
        <f>TRUNC(F55 * i55, 2)</f>
      </c>
      <c r="N55" s="20" t="str">
        <f>TRUNC(F55 * j55, 2)</f>
      </c>
      <c r="O55" s="20" t="str">
        <f>TRUNC(F55 * k55, 2)</f>
      </c>
      <c r="P55" s="21" t="str">
        <f>o55 / 8304390.85</f>
      </c>
    </row>
    <row customHeight="1" ht="26" r="56">
      <c r="A56" s="17" t="inlineStr">
        <is>
          <t> 4.2.8 </t>
        </is>
      </c>
      <c r="B56" s="19" t="inlineStr">
        <is>
          <t> 2003678 </t>
        </is>
      </c>
      <c r="C56" s="17" t="inlineStr">
        <is>
          <t>SICRO3</t>
        </is>
      </c>
      <c r="D56" s="17" t="inlineStr">
        <is>
          <t>Poço de visita - PVI 01 - areia e brita comerciais - DIAM MÍN -80CM, ALTURA MÁX. 80CM.</t>
        </is>
      </c>
      <c r="E56" s="18" t="inlineStr">
        <is>
          <t>un</t>
        </is>
      </c>
      <c r="F56" s="19" t="n">
        <v>1.0</v>
      </c>
      <c r="G56" s="20" t="n">
        <v>2438.04</v>
      </c>
      <c r="H56" s="20" t="n">
        <v>1155.76</v>
      </c>
      <c r="I56" s="20" t="n">
        <v>130.73</v>
      </c>
      <c r="J56" s="20" t="n">
        <v>1819.32</v>
      </c>
      <c r="K56" s="20" t="str">
        <f>TRUNC(G56 * (1 + 27.39 / 100), 2)</f>
      </c>
      <c r="L56" s="20" t="str">
        <f>TRUNC(F56 * h56, 2)</f>
      </c>
      <c r="M56" s="20" t="str">
        <f>TRUNC(F56 * i56, 2)</f>
      </c>
      <c r="N56" s="20" t="str">
        <f>TRUNC(F56 * j56, 2)</f>
      </c>
      <c r="O56" s="20" t="str">
        <f>TRUNC(F56 * k56, 2)</f>
      </c>
      <c r="P56" s="21" t="str">
        <f>o56 / 8304390.85</f>
      </c>
    </row>
    <row customHeight="1" ht="26" r="57">
      <c r="A57" s="17" t="inlineStr">
        <is>
          <t> 4.2.9 </t>
        </is>
      </c>
      <c r="B57" s="19" t="inlineStr">
        <is>
          <t> 2003714 </t>
        </is>
      </c>
      <c r="C57" s="17" t="inlineStr">
        <is>
          <t>SICRO3</t>
        </is>
      </c>
      <c r="D57" s="17" t="inlineStr">
        <is>
          <t>Chaminé dos poços de visita - CPV 01 - areia e brita comerciais</t>
        </is>
      </c>
      <c r="E57" s="18" t="inlineStr">
        <is>
          <t>un</t>
        </is>
      </c>
      <c r="F57" s="19" t="n">
        <v>1.0</v>
      </c>
      <c r="G57" s="20" t="n">
        <v>1745.55</v>
      </c>
      <c r="H57" s="20" t="n">
        <v>505.03</v>
      </c>
      <c r="I57" s="20" t="n">
        <v>45.76</v>
      </c>
      <c r="J57" s="20" t="n">
        <v>1672.86</v>
      </c>
      <c r="K57" s="20" t="str">
        <f>TRUNC(G57 * (1 + 27.39 / 100), 2)</f>
      </c>
      <c r="L57" s="20" t="str">
        <f>TRUNC(F57 * h57, 2)</f>
      </c>
      <c r="M57" s="20" t="str">
        <f>TRUNC(F57 * i57, 2)</f>
      </c>
      <c r="N57" s="20" t="str">
        <f>TRUNC(F57 * j57, 2)</f>
      </c>
      <c r="O57" s="20" t="str">
        <f>TRUNC(F57 * k57, 2)</f>
      </c>
      <c r="P57" s="21" t="str">
        <f>o57 / 8304390.85</f>
      </c>
    </row>
    <row customHeight="1" ht="39" r="58">
      <c r="A58" s="17" t="inlineStr">
        <is>
          <t> 4.2.10 </t>
        </is>
      </c>
      <c r="B58" s="19" t="inlineStr">
        <is>
          <t> 03.015.0025-A </t>
        </is>
      </c>
      <c r="C58" s="17" t="inlineStr">
        <is>
          <t>EMOP</t>
        </is>
      </c>
      <c r="D58" s="17" t="inlineStr">
        <is>
          <t>REATERRO DE VALA/CAVA COM BRITA 1,INCLUSIVE FORNECIMENTO DO MATERIAL E COMPACTACAO MANUAL 3%-DESGASTE DE FERRAMENTAS E EPI</t>
        </is>
      </c>
      <c r="E58" s="18" t="inlineStr">
        <is>
          <t>m³</t>
        </is>
      </c>
      <c r="F58" s="19" t="n">
        <v>4.03</v>
      </c>
      <c r="G58" s="20" t="n">
        <v>231.25</v>
      </c>
      <c r="H58" s="20" t="n">
        <v>65.17</v>
      </c>
      <c r="I58" s="20" t="n">
        <v>0.0</v>
      </c>
      <c r="J58" s="20" t="n">
        <v>229.41</v>
      </c>
      <c r="K58" s="20" t="str">
        <f>TRUNC(G58 * (1 + 27.39 / 100), 2)</f>
      </c>
      <c r="L58" s="20" t="str">
        <f>TRUNC(F58 * h58, 2)</f>
      </c>
      <c r="M58" s="20" t="str">
        <f>TRUNC(F58 * i58, 2)</f>
      </c>
      <c r="N58" s="20" t="str">
        <f>TRUNC(F58 * j58, 2)</f>
      </c>
      <c r="O58" s="20" t="str">
        <f>TRUNC(F58 * k58, 2)</f>
      </c>
      <c r="P58" s="21" t="str">
        <f>o58 / 8304390.85</f>
      </c>
    </row>
    <row customHeight="1" ht="26" r="59">
      <c r="A59" s="9" t="inlineStr">
        <is>
          <t> 4.3 </t>
        </is>
      </c>
      <c r="B59" s="9"/>
      <c r="C59" s="9"/>
      <c r="D59" s="9" t="inlineStr">
        <is>
          <t>DRENAGEM (DR.04 À DR.10) - ESTACIONAMENTO DE LEVES - FRENTE</t>
        </is>
      </c>
      <c r="E59" s="9"/>
      <c r="F59" s="11"/>
      <c r="G59" s="9"/>
      <c r="H59" s="9"/>
      <c r="I59" s="9"/>
      <c r="J59" s="9"/>
      <c r="K59" s="9"/>
      <c r="L59" s="9"/>
      <c r="M59" s="9"/>
      <c r="N59" s="9"/>
      <c r="O59" s="12" t="n">
        <v>169228.18</v>
      </c>
      <c r="P59" s="13" t="str">
        <f>o59 / 8304390.85</f>
      </c>
    </row>
    <row customHeight="1" ht="65" r="60">
      <c r="A60" s="17" t="inlineStr">
        <is>
          <t> 4.3.1 </t>
        </is>
      </c>
      <c r="B60" s="19" t="inlineStr">
        <is>
          <t> 102276 </t>
        </is>
      </c>
      <c r="C60" s="17" t="inlineStr">
        <is>
          <t>SINAPI</t>
        </is>
      </c>
      <c r="D60" s="17" t="inlineStr">
        <is>
          <t>ESCAVAÇÃO MECANIZADA DE VALA COM PROF. ATÉ 1,5 M (MÉDIA MONTANTE E JUSANTE/UMA COMPOSIÇÃO POR TRECHO), ESCAVADEIRA (0,8 M3), LARG. MENOR QUE 1,5 M, EM SOLO DE 1A CATEGORIA, EM LOCAIS COM ALTO NÍVEL DE INTERFERÊNCIA. AF_09/2024</t>
        </is>
      </c>
      <c r="E60" s="18" t="inlineStr">
        <is>
          <t>m³</t>
        </is>
      </c>
      <c r="F60" s="19" t="n">
        <v>302.62</v>
      </c>
      <c r="G60" s="20" t="n">
        <v>12.28</v>
      </c>
      <c r="H60" s="20" t="n">
        <v>3.83</v>
      </c>
      <c r="I60" s="20" t="n">
        <v>0.0</v>
      </c>
      <c r="J60" s="20" t="n">
        <v>11.81</v>
      </c>
      <c r="K60" s="20" t="str">
        <f>TRUNC(G60 * (1 + 27.39 / 100), 2)</f>
      </c>
      <c r="L60" s="20" t="str">
        <f>TRUNC(F60 * h60, 2)</f>
      </c>
      <c r="M60" s="20" t="str">
        <f>TRUNC(F60 * i60, 2)</f>
      </c>
      <c r="N60" s="20" t="str">
        <f>TRUNC(F60 * j60, 2)</f>
      </c>
      <c r="O60" s="20" t="str">
        <f>TRUNC(F60 * k60, 2)</f>
      </c>
      <c r="P60" s="21" t="str">
        <f>o60 / 8304390.85</f>
      </c>
    </row>
    <row customHeight="1" ht="39" r="61">
      <c r="A61" s="17" t="inlineStr">
        <is>
          <t> 4.3.2 </t>
        </is>
      </c>
      <c r="B61" s="19" t="inlineStr">
        <is>
          <t> 101623 </t>
        </is>
      </c>
      <c r="C61" s="17" t="inlineStr">
        <is>
          <t>SINAPI</t>
        </is>
      </c>
      <c r="D61" s="17" t="inlineStr">
        <is>
          <t>PREPARO DE FUNDO DE VALA COM LARGURA MENOR QUE 1,5 M, COM CAMADA DE BRITA, LANÇAMENTO MECANIZADO. AF_01/2026</t>
        </is>
      </c>
      <c r="E61" s="18" t="inlineStr">
        <is>
          <t>m³</t>
        </is>
      </c>
      <c r="F61" s="19" t="n">
        <v>37.5</v>
      </c>
      <c r="G61" s="20" t="n">
        <v>304.23</v>
      </c>
      <c r="H61" s="20" t="n">
        <v>121.99</v>
      </c>
      <c r="I61" s="20" t="n">
        <v>0.0</v>
      </c>
      <c r="J61" s="20" t="n">
        <v>265.56</v>
      </c>
      <c r="K61" s="20" t="str">
        <f>TRUNC(G61 * (1 + 27.39 / 100), 2)</f>
      </c>
      <c r="L61" s="20" t="str">
        <f>TRUNC(F61 * h61, 2)</f>
      </c>
      <c r="M61" s="20" t="str">
        <f>TRUNC(F61 * i61, 2)</f>
      </c>
      <c r="N61" s="20" t="str">
        <f>TRUNC(F61 * j61, 2)</f>
      </c>
      <c r="O61" s="20" t="str">
        <f>TRUNC(F61 * k61, 2)</f>
      </c>
      <c r="P61" s="21" t="str">
        <f>o61 / 8304390.85</f>
      </c>
    </row>
    <row customHeight="1" ht="52" r="62">
      <c r="A62" s="17" t="inlineStr">
        <is>
          <t> 4.3.3 </t>
        </is>
      </c>
      <c r="B62" s="19" t="inlineStr">
        <is>
          <t> 92210 </t>
        </is>
      </c>
      <c r="C62" s="17" t="inlineStr">
        <is>
          <t>SINAPI</t>
        </is>
      </c>
      <c r="D62" s="17" t="inlineStr">
        <is>
          <t>TUBO DE CONCRETO PARA REDES COLETORAS DE ÁGUAS PLUVIAIS, DIÂMETRO DE 400 MM, JUNTA RÍGIDA, INSTALADO EM LOCAL COM BAIXO NÍVEL DE INTERFERÊNCIAS - FORNECIMENTO E ASSENTAMENTO. AF_03/2024</t>
        </is>
      </c>
      <c r="E62" s="18" t="inlineStr">
        <is>
          <t>M</t>
        </is>
      </c>
      <c r="F62" s="19" t="n">
        <v>125.0</v>
      </c>
      <c r="G62" s="20" t="n">
        <v>183.9</v>
      </c>
      <c r="H62" s="20" t="n">
        <v>21.35</v>
      </c>
      <c r="I62" s="20" t="n">
        <v>0.0</v>
      </c>
      <c r="J62" s="20" t="n">
        <v>212.92</v>
      </c>
      <c r="K62" s="20" t="str">
        <f>TRUNC(G62 * (1 + 27.39 / 100), 2)</f>
      </c>
      <c r="L62" s="20" t="str">
        <f>TRUNC(F62 * h62, 2)</f>
      </c>
      <c r="M62" s="20" t="str">
        <f>TRUNC(F62 * i62, 2)</f>
      </c>
      <c r="N62" s="20" t="str">
        <f>TRUNC(F62 * j62, 2)</f>
      </c>
      <c r="O62" s="20" t="str">
        <f>TRUNC(F62 * k62, 2)</f>
      </c>
      <c r="P62" s="21" t="str">
        <f>o62 / 8304390.85</f>
      </c>
    </row>
    <row customHeight="1" ht="39" r="63">
      <c r="A63" s="17" t="inlineStr">
        <is>
          <t> 4.3.4 </t>
        </is>
      </c>
      <c r="B63" s="19" t="inlineStr">
        <is>
          <t> 101463 </t>
        </is>
      </c>
      <c r="C63" s="17" t="inlineStr">
        <is>
          <t>SINAPI</t>
        </is>
      </c>
      <c r="D63" s="17" t="inlineStr">
        <is>
          <t>CARGA, MANOBRA E DESCARGA DE TUBOS DE CONCRETO, DN 600 MM, EM CAMINHÃO CARROCERIA COM GUINDAUTO (MUNCK) 11,7 TM. AF_02/2026</t>
        </is>
      </c>
      <c r="E63" s="18" t="inlineStr">
        <is>
          <t>T</t>
        </is>
      </c>
      <c r="F63" s="19" t="n">
        <v>22.0833333</v>
      </c>
      <c r="G63" s="20" t="n">
        <v>61.06</v>
      </c>
      <c r="H63" s="20" t="n">
        <v>18.31</v>
      </c>
      <c r="I63" s="20" t="n">
        <v>0.0</v>
      </c>
      <c r="J63" s="20" t="n">
        <v>59.47</v>
      </c>
      <c r="K63" s="20" t="str">
        <f>TRUNC(G63 * (1 + 27.39 / 100), 2)</f>
      </c>
      <c r="L63" s="20" t="str">
        <f>TRUNC(F63 * h63, 2)</f>
      </c>
      <c r="M63" s="20" t="str">
        <f>TRUNC(F63 * i63, 2)</f>
      </c>
      <c r="N63" s="20" t="str">
        <f>TRUNC(F63 * j63, 2)</f>
      </c>
      <c r="O63" s="20" t="str">
        <f>TRUNC(F63 * k63, 2)</f>
      </c>
      <c r="P63" s="21" t="str">
        <f>o63 / 8304390.85</f>
      </c>
    </row>
    <row customHeight="1" ht="52" r="64">
      <c r="A64" s="17" t="inlineStr">
        <is>
          <t> 4.3.5 </t>
        </is>
      </c>
      <c r="B64" s="19" t="inlineStr">
        <is>
          <t> 100952 </t>
        </is>
      </c>
      <c r="C64" s="17" t="inlineStr">
        <is>
          <t>SINAPI</t>
        </is>
      </c>
      <c r="D64" s="17" t="inlineStr">
        <is>
          <t>TRANSPORTE COM CAMINHÃO CARROCERIA COM GUINDAUTO (MUNCK), MOMENTO MÁXIMO DE CARGA 11,7 TM, EM VIA URBANA PAVIMENTADA, DMT ATÉ 30KM (UNIDADE: TXKM). AF_02/2026</t>
        </is>
      </c>
      <c r="E64" s="18" t="inlineStr">
        <is>
          <t>TXKM</t>
        </is>
      </c>
      <c r="F64" s="19" t="n">
        <v>198.75</v>
      </c>
      <c r="G64" s="20" t="n">
        <v>3.42</v>
      </c>
      <c r="H64" s="20" t="n">
        <v>0.55</v>
      </c>
      <c r="I64" s="20" t="n">
        <v>0.0</v>
      </c>
      <c r="J64" s="20" t="n">
        <v>3.8</v>
      </c>
      <c r="K64" s="20" t="str">
        <f>TRUNC(G64 * (1 + 27.39 / 100), 2)</f>
      </c>
      <c r="L64" s="20" t="str">
        <f>TRUNC(F64 * h64, 2)</f>
      </c>
      <c r="M64" s="20" t="str">
        <f>TRUNC(F64 * i64, 2)</f>
      </c>
      <c r="N64" s="20" t="str">
        <f>TRUNC(F64 * j64, 2)</f>
      </c>
      <c r="O64" s="20" t="str">
        <f>TRUNC(F64 * k64, 2)</f>
      </c>
      <c r="P64" s="21" t="str">
        <f>o64 / 8304390.85</f>
      </c>
    </row>
    <row customHeight="1" ht="26" r="65">
      <c r="A65" s="17" t="inlineStr">
        <is>
          <t> 4.3.6 </t>
        </is>
      </c>
      <c r="B65" s="19" t="inlineStr">
        <is>
          <t> 2003650 </t>
        </is>
      </c>
      <c r="C65" s="17" t="inlineStr">
        <is>
          <t>SICRO3</t>
        </is>
      </c>
      <c r="D65" s="17" t="inlineStr">
        <is>
          <t>Caixa de ligação e passagem - CLP 05 - areia e brita comerciais - DIM MÍN 1,2 X1,2M - H - 1,5M.</t>
        </is>
      </c>
      <c r="E65" s="18" t="inlineStr">
        <is>
          <t>un</t>
        </is>
      </c>
      <c r="F65" s="19" t="n">
        <v>7.0</v>
      </c>
      <c r="G65" s="20" t="n">
        <v>3753.01</v>
      </c>
      <c r="H65" s="20" t="n">
        <v>1802.3</v>
      </c>
      <c r="I65" s="20" t="n">
        <v>212.86</v>
      </c>
      <c r="J65" s="20" t="n">
        <v>2765.79</v>
      </c>
      <c r="K65" s="20" t="str">
        <f>TRUNC(G65 * (1 + 27.39 / 100), 2)</f>
      </c>
      <c r="L65" s="20" t="str">
        <f>TRUNC(F65 * h65, 2)</f>
      </c>
      <c r="M65" s="20" t="str">
        <f>TRUNC(F65 * i65, 2)</f>
      </c>
      <c r="N65" s="20" t="str">
        <f>TRUNC(F65 * j65, 2)</f>
      </c>
      <c r="O65" s="20" t="str">
        <f>TRUNC(F65 * k65, 2)</f>
      </c>
      <c r="P65" s="21" t="str">
        <f>o65 / 8304390.85</f>
      </c>
    </row>
    <row customHeight="1" ht="78" r="66">
      <c r="A66" s="17" t="inlineStr">
        <is>
          <t> 4.3.7 </t>
        </is>
      </c>
      <c r="B66" s="19" t="inlineStr">
        <is>
          <t> 06.016.0010-0 </t>
        </is>
      </c>
      <c r="C66" s="17" t="inlineStr">
        <is>
          <t>EMOP</t>
        </is>
      </c>
      <c r="D66" s="17" t="inlineStr">
        <is>
          <t>GRELHA COM CAIXILHO (RALO PARA SARJETA) DE FERRO FUNDIDO NOD ULAR,ARTICULADA,DIMENSOES APROXIMADAS DE (30X90)CM,CLASSE C- 250,CONFORME ABNT NBR 10160,ASSENTADA COM ARGAMASSA DE CIMEN TO E AREIA,NO TRACO 1:4 EM VOLUME.FORNECIMENTO E ASSENTAMENT O 3%-DESGASTE DE FERRAMENTAS E EPI</t>
        </is>
      </c>
      <c r="E66" s="18" t="inlineStr">
        <is>
          <t>UN</t>
        </is>
      </c>
      <c r="F66" s="19" t="n">
        <v>7.0</v>
      </c>
      <c r="G66" s="20" t="n">
        <v>657.29</v>
      </c>
      <c r="H66" s="20" t="n">
        <v>174.0</v>
      </c>
      <c r="I66" s="20" t="n">
        <v>0.01</v>
      </c>
      <c r="J66" s="20" t="n">
        <v>663.31</v>
      </c>
      <c r="K66" s="20" t="str">
        <f>TRUNC(G66 * (1 + 27.39 / 100), 2)</f>
      </c>
      <c r="L66" s="20" t="str">
        <f>TRUNC(F66 * h66, 2)</f>
      </c>
      <c r="M66" s="20" t="str">
        <f>TRUNC(F66 * i66, 2)</f>
      </c>
      <c r="N66" s="20" t="str">
        <f>TRUNC(F66 * j66, 2)</f>
      </c>
      <c r="O66" s="20" t="str">
        <f>TRUNC(F66 * k66, 2)</f>
      </c>
      <c r="P66" s="21" t="str">
        <f>o66 / 8304390.85</f>
      </c>
    </row>
    <row customHeight="1" ht="26" r="67">
      <c r="A67" s="17" t="inlineStr">
        <is>
          <t> 4.3.8 </t>
        </is>
      </c>
      <c r="B67" s="19" t="inlineStr">
        <is>
          <t> 2003678 </t>
        </is>
      </c>
      <c r="C67" s="17" t="inlineStr">
        <is>
          <t>SICRO3</t>
        </is>
      </c>
      <c r="D67" s="17" t="inlineStr">
        <is>
          <t>Poço de visita - PVI 01 - areia e brita comerciais -  - DIAM MÍN -80CM, ALTURA MÁX. 80CM.</t>
        </is>
      </c>
      <c r="E67" s="18" t="inlineStr">
        <is>
          <t>un</t>
        </is>
      </c>
      <c r="F67" s="19" t="n">
        <v>1.0</v>
      </c>
      <c r="G67" s="20" t="n">
        <v>2438.04</v>
      </c>
      <c r="H67" s="20" t="n">
        <v>1155.76</v>
      </c>
      <c r="I67" s="20" t="n">
        <v>130.73</v>
      </c>
      <c r="J67" s="20" t="n">
        <v>1819.32</v>
      </c>
      <c r="K67" s="20" t="str">
        <f>TRUNC(G67 * (1 + 27.39 / 100), 2)</f>
      </c>
      <c r="L67" s="20" t="str">
        <f>TRUNC(F67 * h67, 2)</f>
      </c>
      <c r="M67" s="20" t="str">
        <f>TRUNC(F67 * i67, 2)</f>
      </c>
      <c r="N67" s="20" t="str">
        <f>TRUNC(F67 * j67, 2)</f>
      </c>
      <c r="O67" s="20" t="str">
        <f>TRUNC(F67 * k67, 2)</f>
      </c>
      <c r="P67" s="21" t="str">
        <f>o67 / 8304390.85</f>
      </c>
    </row>
    <row customHeight="1" ht="26" r="68">
      <c r="A68" s="17" t="inlineStr">
        <is>
          <t> 4.3.9 </t>
        </is>
      </c>
      <c r="B68" s="19" t="inlineStr">
        <is>
          <t> 2003714 </t>
        </is>
      </c>
      <c r="C68" s="17" t="inlineStr">
        <is>
          <t>SICRO3</t>
        </is>
      </c>
      <c r="D68" s="17" t="inlineStr">
        <is>
          <t>Chaminé dos poços de visita - CPV 01 - areia e brita comerciais</t>
        </is>
      </c>
      <c r="E68" s="18" t="inlineStr">
        <is>
          <t>un</t>
        </is>
      </c>
      <c r="F68" s="19" t="n">
        <v>1.0</v>
      </c>
      <c r="G68" s="20" t="n">
        <v>1745.55</v>
      </c>
      <c r="H68" s="20" t="n">
        <v>505.03</v>
      </c>
      <c r="I68" s="20" t="n">
        <v>45.76</v>
      </c>
      <c r="J68" s="20" t="n">
        <v>1672.86</v>
      </c>
      <c r="K68" s="20" t="str">
        <f>TRUNC(G68 * (1 + 27.39 / 100), 2)</f>
      </c>
      <c r="L68" s="20" t="str">
        <f>TRUNC(F68 * h68, 2)</f>
      </c>
      <c r="M68" s="20" t="str">
        <f>TRUNC(F68 * i68, 2)</f>
      </c>
      <c r="N68" s="20" t="str">
        <f>TRUNC(F68 * j68, 2)</f>
      </c>
      <c r="O68" s="20" t="str">
        <f>TRUNC(F68 * k68, 2)</f>
      </c>
      <c r="P68" s="21" t="str">
        <f>o68 / 8304390.85</f>
      </c>
    </row>
    <row customHeight="1" ht="39" r="69">
      <c r="A69" s="17" t="inlineStr">
        <is>
          <t> 4.3.10 </t>
        </is>
      </c>
      <c r="B69" s="19" t="inlineStr">
        <is>
          <t> 03.015.0025-A </t>
        </is>
      </c>
      <c r="C69" s="17" t="inlineStr">
        <is>
          <t>EMOP</t>
        </is>
      </c>
      <c r="D69" s="17" t="inlineStr">
        <is>
          <t>REATERRO DE VALA/CAVA COM BRITA 1,INCLUSIVE FORNECIMENTO DO MATERIAL E COMPACTACAO MANUAL 3%-DESGASTE DE FERRAMENTAS E EPI</t>
        </is>
      </c>
      <c r="E69" s="18" t="inlineStr">
        <is>
          <t>m³</t>
        </is>
      </c>
      <c r="F69" s="19" t="n">
        <v>249.3</v>
      </c>
      <c r="G69" s="20" t="n">
        <v>231.25</v>
      </c>
      <c r="H69" s="20" t="n">
        <v>65.17</v>
      </c>
      <c r="I69" s="20" t="n">
        <v>0.0</v>
      </c>
      <c r="J69" s="20" t="n">
        <v>229.41</v>
      </c>
      <c r="K69" s="20" t="str">
        <f>TRUNC(G69 * (1 + 27.39 / 100), 2)</f>
      </c>
      <c r="L69" s="20" t="str">
        <f>TRUNC(F69 * h69, 2)</f>
      </c>
      <c r="M69" s="20" t="str">
        <f>TRUNC(F69 * i69, 2)</f>
      </c>
      <c r="N69" s="20" t="str">
        <f>TRUNC(F69 * j69, 2)</f>
      </c>
      <c r="O69" s="20" t="str">
        <f>TRUNC(F69 * k69, 2)</f>
      </c>
      <c r="P69" s="21" t="str">
        <f>o69 / 8304390.85</f>
      </c>
    </row>
    <row customHeight="1" ht="24" r="70">
      <c r="A70" s="9" t="inlineStr">
        <is>
          <t> 4.4 </t>
        </is>
      </c>
      <c r="B70" s="9"/>
      <c r="C70" s="9"/>
      <c r="D70" s="9" t="inlineStr">
        <is>
          <t>DRENAGEM (DR.11 À DR.17) - PAVILHÃO A</t>
        </is>
      </c>
      <c r="E70" s="9"/>
      <c r="F70" s="11"/>
      <c r="G70" s="9"/>
      <c r="H70" s="9"/>
      <c r="I70" s="9"/>
      <c r="J70" s="9"/>
      <c r="K70" s="9"/>
      <c r="L70" s="9"/>
      <c r="M70" s="9"/>
      <c r="N70" s="9"/>
      <c r="O70" s="12" t="n">
        <v>138571.24</v>
      </c>
      <c r="P70" s="13" t="str">
        <f>o70 / 8304390.85</f>
      </c>
    </row>
    <row customHeight="1" ht="65" r="71">
      <c r="A71" s="17" t="inlineStr">
        <is>
          <t> 4.4.1 </t>
        </is>
      </c>
      <c r="B71" s="19" t="inlineStr">
        <is>
          <t> 102276 </t>
        </is>
      </c>
      <c r="C71" s="17" t="inlineStr">
        <is>
          <t>SINAPI</t>
        </is>
      </c>
      <c r="D71" s="17" t="inlineStr">
        <is>
          <t>ESCAVAÇÃO MECANIZADA DE VALA COM PROF. ATÉ 1,5 M (MÉDIA MONTANTE E JUSANTE/UMA COMPOSIÇÃO POR TRECHO), ESCAVADEIRA (0,8 M3), LARG. MENOR QUE 1,5 M, EM SOLO DE 1A CATEGORIA, EM LOCAIS COM ALTO NÍVEL DE INTERFERÊNCIA. AF_09/2024</t>
        </is>
      </c>
      <c r="E71" s="18" t="inlineStr">
        <is>
          <t>m³</t>
        </is>
      </c>
      <c r="F71" s="19" t="n">
        <v>229.02</v>
      </c>
      <c r="G71" s="20" t="n">
        <v>12.28</v>
      </c>
      <c r="H71" s="20" t="n">
        <v>3.83</v>
      </c>
      <c r="I71" s="20" t="n">
        <v>0.0</v>
      </c>
      <c r="J71" s="20" t="n">
        <v>11.81</v>
      </c>
      <c r="K71" s="20" t="str">
        <f>TRUNC(G71 * (1 + 27.39 / 100), 2)</f>
      </c>
      <c r="L71" s="20" t="str">
        <f>TRUNC(F71 * h71, 2)</f>
      </c>
      <c r="M71" s="20" t="str">
        <f>TRUNC(F71 * i71, 2)</f>
      </c>
      <c r="N71" s="20" t="str">
        <f>TRUNC(F71 * j71, 2)</f>
      </c>
      <c r="O71" s="20" t="str">
        <f>TRUNC(F71 * k71, 2)</f>
      </c>
      <c r="P71" s="21" t="str">
        <f>o71 / 8304390.85</f>
      </c>
    </row>
    <row customHeight="1" ht="39" r="72">
      <c r="A72" s="17" t="inlineStr">
        <is>
          <t> 4.4.2 </t>
        </is>
      </c>
      <c r="B72" s="19" t="inlineStr">
        <is>
          <t> 101623 </t>
        </is>
      </c>
      <c r="C72" s="17" t="inlineStr">
        <is>
          <t>SINAPI</t>
        </is>
      </c>
      <c r="D72" s="17" t="inlineStr">
        <is>
          <t>PREPARO DE FUNDO DE VALA COM LARGURA MENOR QUE 1,5 M, COM CAMADA DE BRITA, LANÇAMENTO MECANIZADO. AF_01/2026</t>
        </is>
      </c>
      <c r="E72" s="18" t="inlineStr">
        <is>
          <t>m³</t>
        </is>
      </c>
      <c r="F72" s="19" t="n">
        <v>27.9</v>
      </c>
      <c r="G72" s="20" t="n">
        <v>304.23</v>
      </c>
      <c r="H72" s="20" t="n">
        <v>121.99</v>
      </c>
      <c r="I72" s="20" t="n">
        <v>0.0</v>
      </c>
      <c r="J72" s="20" t="n">
        <v>265.56</v>
      </c>
      <c r="K72" s="20" t="str">
        <f>TRUNC(G72 * (1 + 27.39 / 100), 2)</f>
      </c>
      <c r="L72" s="20" t="str">
        <f>TRUNC(F72 * h72, 2)</f>
      </c>
      <c r="M72" s="20" t="str">
        <f>TRUNC(F72 * i72, 2)</f>
      </c>
      <c r="N72" s="20" t="str">
        <f>TRUNC(F72 * j72, 2)</f>
      </c>
      <c r="O72" s="20" t="str">
        <f>TRUNC(F72 * k72, 2)</f>
      </c>
      <c r="P72" s="21" t="str">
        <f>o72 / 8304390.85</f>
      </c>
    </row>
    <row customHeight="1" ht="52" r="73">
      <c r="A73" s="17" t="inlineStr">
        <is>
          <t> 4.4.3 </t>
        </is>
      </c>
      <c r="B73" s="19" t="inlineStr">
        <is>
          <t> 92210 </t>
        </is>
      </c>
      <c r="C73" s="17" t="inlineStr">
        <is>
          <t>SINAPI</t>
        </is>
      </c>
      <c r="D73" s="17" t="inlineStr">
        <is>
          <t>TUBO DE CONCRETO PARA REDES COLETORAS DE ÁGUAS PLUVIAIS, DIÂMETRO DE 400 MM, JUNTA RÍGIDA, INSTALADO EM LOCAL COM BAIXO NÍVEL DE INTERFERÊNCIAS - FORNECIMENTO E ASSENTAMENTO. AF_03/2024</t>
        </is>
      </c>
      <c r="E73" s="18" t="inlineStr">
        <is>
          <t>M</t>
        </is>
      </c>
      <c r="F73" s="19" t="n">
        <v>93.0</v>
      </c>
      <c r="G73" s="20" t="n">
        <v>183.9</v>
      </c>
      <c r="H73" s="20" t="n">
        <v>21.35</v>
      </c>
      <c r="I73" s="20" t="n">
        <v>0.0</v>
      </c>
      <c r="J73" s="20" t="n">
        <v>212.92</v>
      </c>
      <c r="K73" s="20" t="str">
        <f>TRUNC(G73 * (1 + 27.39 / 100), 2)</f>
      </c>
      <c r="L73" s="20" t="str">
        <f>TRUNC(F73 * h73, 2)</f>
      </c>
      <c r="M73" s="20" t="str">
        <f>TRUNC(F73 * i73, 2)</f>
      </c>
      <c r="N73" s="20" t="str">
        <f>TRUNC(F73 * j73, 2)</f>
      </c>
      <c r="O73" s="20" t="str">
        <f>TRUNC(F73 * k73, 2)</f>
      </c>
      <c r="P73" s="21" t="str">
        <f>o73 / 8304390.85</f>
      </c>
    </row>
    <row customHeight="1" ht="39" r="74">
      <c r="A74" s="17" t="inlineStr">
        <is>
          <t> 4.4.4 </t>
        </is>
      </c>
      <c r="B74" s="19" t="inlineStr">
        <is>
          <t> 101463 </t>
        </is>
      </c>
      <c r="C74" s="17" t="inlineStr">
        <is>
          <t>SINAPI</t>
        </is>
      </c>
      <c r="D74" s="17" t="inlineStr">
        <is>
          <t>CARGA, MANOBRA E DESCARGA DE TUBOS DE CONCRETO, DN 600 MM, EM CAMINHÃO CARROCERIA COM GUINDAUTO (MUNCK) 11,7 TM. AF_02/2026</t>
        </is>
      </c>
      <c r="E74" s="18" t="inlineStr">
        <is>
          <t>T</t>
        </is>
      </c>
      <c r="F74" s="19" t="n">
        <v>16.43</v>
      </c>
      <c r="G74" s="20" t="n">
        <v>61.06</v>
      </c>
      <c r="H74" s="20" t="n">
        <v>18.31</v>
      </c>
      <c r="I74" s="20" t="n">
        <v>0.0</v>
      </c>
      <c r="J74" s="20" t="n">
        <v>59.47</v>
      </c>
      <c r="K74" s="20" t="str">
        <f>TRUNC(G74 * (1 + 27.39 / 100), 2)</f>
      </c>
      <c r="L74" s="20" t="str">
        <f>TRUNC(F74 * h74, 2)</f>
      </c>
      <c r="M74" s="20" t="str">
        <f>TRUNC(F74 * i74, 2)</f>
      </c>
      <c r="N74" s="20" t="str">
        <f>TRUNC(F74 * j74, 2)</f>
      </c>
      <c r="O74" s="20" t="str">
        <f>TRUNC(F74 * k74, 2)</f>
      </c>
      <c r="P74" s="21" t="str">
        <f>o74 / 8304390.85</f>
      </c>
    </row>
    <row customHeight="1" ht="52" r="75">
      <c r="A75" s="17" t="inlineStr">
        <is>
          <t> 4.4.5 </t>
        </is>
      </c>
      <c r="B75" s="19" t="inlineStr">
        <is>
          <t> 100952 </t>
        </is>
      </c>
      <c r="C75" s="17" t="inlineStr">
        <is>
          <t>SINAPI</t>
        </is>
      </c>
      <c r="D75" s="17" t="inlineStr">
        <is>
          <t>TRANSPORTE COM CAMINHÃO CARROCERIA COM GUINDAUTO (MUNCK), MOMENTO MÁXIMO DE CARGA 11,7 TM, EM VIA URBANA PAVIMENTADA, DMT ATÉ 30KM (UNIDADE: TXKM). AF_02/2026</t>
        </is>
      </c>
      <c r="E75" s="18" t="inlineStr">
        <is>
          <t>TXKM</t>
        </is>
      </c>
      <c r="F75" s="19" t="n">
        <v>147.87</v>
      </c>
      <c r="G75" s="20" t="n">
        <v>3.42</v>
      </c>
      <c r="H75" s="20" t="n">
        <v>0.55</v>
      </c>
      <c r="I75" s="20" t="n">
        <v>0.0</v>
      </c>
      <c r="J75" s="20" t="n">
        <v>3.8</v>
      </c>
      <c r="K75" s="20" t="str">
        <f>TRUNC(G75 * (1 + 27.39 / 100), 2)</f>
      </c>
      <c r="L75" s="20" t="str">
        <f>TRUNC(F75 * h75, 2)</f>
      </c>
      <c r="M75" s="20" t="str">
        <f>TRUNC(F75 * i75, 2)</f>
      </c>
      <c r="N75" s="20" t="str">
        <f>TRUNC(F75 * j75, 2)</f>
      </c>
      <c r="O75" s="20" t="str">
        <f>TRUNC(F75 * k75, 2)</f>
      </c>
      <c r="P75" s="21" t="str">
        <f>o75 / 8304390.85</f>
      </c>
    </row>
    <row customHeight="1" ht="26" r="76">
      <c r="A76" s="17" t="inlineStr">
        <is>
          <t> 4.4.6 </t>
        </is>
      </c>
      <c r="B76" s="19" t="inlineStr">
        <is>
          <t> 2003650 </t>
        </is>
      </c>
      <c r="C76" s="17" t="inlineStr">
        <is>
          <t>SICRO3</t>
        </is>
      </c>
      <c r="D76" s="17" t="inlineStr">
        <is>
          <t>Caixa de ligação e passagem - CLP 05 - areia e brita comerciais - DIM MÍN 1,2 X1,2M - H - 1,5M.</t>
        </is>
      </c>
      <c r="E76" s="18" t="inlineStr">
        <is>
          <t>un</t>
        </is>
      </c>
      <c r="F76" s="19" t="n">
        <v>7.0</v>
      </c>
      <c r="G76" s="20" t="n">
        <v>3753.01</v>
      </c>
      <c r="H76" s="20" t="n">
        <v>1802.3</v>
      </c>
      <c r="I76" s="20" t="n">
        <v>212.86</v>
      </c>
      <c r="J76" s="20" t="n">
        <v>2765.79</v>
      </c>
      <c r="K76" s="20" t="str">
        <f>TRUNC(G76 * (1 + 27.39 / 100), 2)</f>
      </c>
      <c r="L76" s="20" t="str">
        <f>TRUNC(F76 * h76, 2)</f>
      </c>
      <c r="M76" s="20" t="str">
        <f>TRUNC(F76 * i76, 2)</f>
      </c>
      <c r="N76" s="20" t="str">
        <f>TRUNC(F76 * j76, 2)</f>
      </c>
      <c r="O76" s="20" t="str">
        <f>TRUNC(F76 * k76, 2)</f>
      </c>
      <c r="P76" s="21" t="str">
        <f>o76 / 8304390.85</f>
      </c>
    </row>
    <row customHeight="1" ht="78" r="77">
      <c r="A77" s="17" t="inlineStr">
        <is>
          <t> 4.4.7 </t>
        </is>
      </c>
      <c r="B77" s="19" t="inlineStr">
        <is>
          <t> 06.016.0010-0 </t>
        </is>
      </c>
      <c r="C77" s="17" t="inlineStr">
        <is>
          <t>EMOP</t>
        </is>
      </c>
      <c r="D77" s="17" t="inlineStr">
        <is>
          <t>GRELHA COM CAIXILHO (RALO PARA SARJETA) DE FERRO FUNDIDO NOD ULAR,ARTICULADA,DIMENSOES APROXIMADAS DE (30X90)CM,CLASSE C- 250,CONFORME ABNT NBR 10160,ASSENTADA COM ARGAMASSA DE CIMEN TO E AREIA,NO TRACO 1:4 EM VOLUME.FORNECIMENTO E ASSENTAMENT O 3%-DESGASTE DE FERRAMENTAS E EPI</t>
        </is>
      </c>
      <c r="E77" s="18" t="inlineStr">
        <is>
          <t>UN</t>
        </is>
      </c>
      <c r="F77" s="19" t="n">
        <v>7.0</v>
      </c>
      <c r="G77" s="20" t="n">
        <v>657.29</v>
      </c>
      <c r="H77" s="20" t="n">
        <v>174.0</v>
      </c>
      <c r="I77" s="20" t="n">
        <v>0.01</v>
      </c>
      <c r="J77" s="20" t="n">
        <v>663.31</v>
      </c>
      <c r="K77" s="20" t="str">
        <f>TRUNC(G77 * (1 + 27.39 / 100), 2)</f>
      </c>
      <c r="L77" s="20" t="str">
        <f>TRUNC(F77 * h77, 2)</f>
      </c>
      <c r="M77" s="20" t="str">
        <f>TRUNC(F77 * i77, 2)</f>
      </c>
      <c r="N77" s="20" t="str">
        <f>TRUNC(F77 * j77, 2)</f>
      </c>
      <c r="O77" s="20" t="str">
        <f>TRUNC(F77 * k77, 2)</f>
      </c>
      <c r="P77" s="21" t="str">
        <f>o77 / 8304390.85</f>
      </c>
    </row>
    <row customHeight="1" ht="26" r="78">
      <c r="A78" s="17" t="inlineStr">
        <is>
          <t> 4.4.8 </t>
        </is>
      </c>
      <c r="B78" s="19" t="inlineStr">
        <is>
          <t> 2003678 </t>
        </is>
      </c>
      <c r="C78" s="17" t="inlineStr">
        <is>
          <t>SICRO3</t>
        </is>
      </c>
      <c r="D78" s="17" t="inlineStr">
        <is>
          <t>Poço de visita - PVI 01 - areia e brita comerciais - DIAM MÍN -80CM, ALTURA MÁX. 80CM.</t>
        </is>
      </c>
      <c r="E78" s="18" t="inlineStr">
        <is>
          <t>un</t>
        </is>
      </c>
      <c r="F78" s="19" t="n">
        <v>1.0</v>
      </c>
      <c r="G78" s="20" t="n">
        <v>2438.04</v>
      </c>
      <c r="H78" s="20" t="n">
        <v>1155.76</v>
      </c>
      <c r="I78" s="20" t="n">
        <v>130.73</v>
      </c>
      <c r="J78" s="20" t="n">
        <v>1819.32</v>
      </c>
      <c r="K78" s="20" t="str">
        <f>TRUNC(G78 * (1 + 27.39 / 100), 2)</f>
      </c>
      <c r="L78" s="20" t="str">
        <f>TRUNC(F78 * h78, 2)</f>
      </c>
      <c r="M78" s="20" t="str">
        <f>TRUNC(F78 * i78, 2)</f>
      </c>
      <c r="N78" s="20" t="str">
        <f>TRUNC(F78 * j78, 2)</f>
      </c>
      <c r="O78" s="20" t="str">
        <f>TRUNC(F78 * k78, 2)</f>
      </c>
      <c r="P78" s="21" t="str">
        <f>o78 / 8304390.85</f>
      </c>
    </row>
    <row customHeight="1" ht="26" r="79">
      <c r="A79" s="17" t="inlineStr">
        <is>
          <t> 4.4.9 </t>
        </is>
      </c>
      <c r="B79" s="19" t="inlineStr">
        <is>
          <t> 2003714 </t>
        </is>
      </c>
      <c r="C79" s="17" t="inlineStr">
        <is>
          <t>SICRO3</t>
        </is>
      </c>
      <c r="D79" s="17" t="inlineStr">
        <is>
          <t>Chaminé dos poços de visita - CPV 01 - areia e brita comerciais</t>
        </is>
      </c>
      <c r="E79" s="18" t="inlineStr">
        <is>
          <t>un</t>
        </is>
      </c>
      <c r="F79" s="19" t="n">
        <v>1.0</v>
      </c>
      <c r="G79" s="20" t="n">
        <v>1745.55</v>
      </c>
      <c r="H79" s="20" t="n">
        <v>505.03</v>
      </c>
      <c r="I79" s="20" t="n">
        <v>45.76</v>
      </c>
      <c r="J79" s="20" t="n">
        <v>1672.86</v>
      </c>
      <c r="K79" s="20" t="str">
        <f>TRUNC(G79 * (1 + 27.39 / 100), 2)</f>
      </c>
      <c r="L79" s="20" t="str">
        <f>TRUNC(F79 * h79, 2)</f>
      </c>
      <c r="M79" s="20" t="str">
        <f>TRUNC(F79 * i79, 2)</f>
      </c>
      <c r="N79" s="20" t="str">
        <f>TRUNC(F79 * j79, 2)</f>
      </c>
      <c r="O79" s="20" t="str">
        <f>TRUNC(F79 * k79, 2)</f>
      </c>
      <c r="P79" s="21" t="str">
        <f>o79 / 8304390.85</f>
      </c>
    </row>
    <row customHeight="1" ht="39" r="80">
      <c r="A80" s="17" t="inlineStr">
        <is>
          <t> 4.4.10 </t>
        </is>
      </c>
      <c r="B80" s="19" t="inlineStr">
        <is>
          <t> 03.015.0025-A </t>
        </is>
      </c>
      <c r="C80" s="17" t="inlineStr">
        <is>
          <t>EMOP</t>
        </is>
      </c>
      <c r="D80" s="17" t="inlineStr">
        <is>
          <t>REATERRO DE VALA/CAVA COM BRITA 1,INCLUSIVE FORNECIMENTO DO MATERIAL E COMPACTACAO MANUAL 3%-DESGASTE DE FERRAMENTAS E EPI</t>
        </is>
      </c>
      <c r="E80" s="18" t="inlineStr">
        <is>
          <t>m³</t>
        </is>
      </c>
      <c r="F80" s="19" t="n">
        <v>189.46</v>
      </c>
      <c r="G80" s="20" t="n">
        <v>231.25</v>
      </c>
      <c r="H80" s="20" t="n">
        <v>65.17</v>
      </c>
      <c r="I80" s="20" t="n">
        <v>0.0</v>
      </c>
      <c r="J80" s="20" t="n">
        <v>229.41</v>
      </c>
      <c r="K80" s="20" t="str">
        <f>TRUNC(G80 * (1 + 27.39 / 100), 2)</f>
      </c>
      <c r="L80" s="20" t="str">
        <f>TRUNC(F80 * h80, 2)</f>
      </c>
      <c r="M80" s="20" t="str">
        <f>TRUNC(F80 * i80, 2)</f>
      </c>
      <c r="N80" s="20" t="str">
        <f>TRUNC(F80 * j80, 2)</f>
      </c>
      <c r="O80" s="20" t="str">
        <f>TRUNC(F80 * k80, 2)</f>
      </c>
      <c r="P80" s="21" t="str">
        <f>o80 / 8304390.85</f>
      </c>
    </row>
    <row customHeight="1" ht="24" r="81">
      <c r="A81" s="9" t="inlineStr">
        <is>
          <t> 4.5 </t>
        </is>
      </c>
      <c r="B81" s="9"/>
      <c r="C81" s="9"/>
      <c r="D81" s="9" t="inlineStr">
        <is>
          <t>DRENAGEM (DR.18 À DR.24) - PAVILHÃO B</t>
        </is>
      </c>
      <c r="E81" s="9"/>
      <c r="F81" s="11"/>
      <c r="G81" s="9"/>
      <c r="H81" s="9"/>
      <c r="I81" s="9"/>
      <c r="J81" s="9"/>
      <c r="K81" s="9"/>
      <c r="L81" s="9"/>
      <c r="M81" s="9"/>
      <c r="N81" s="9"/>
      <c r="O81" s="12" t="n">
        <v>138571.24</v>
      </c>
      <c r="P81" s="13" t="str">
        <f>o81 / 8304390.85</f>
      </c>
    </row>
    <row customHeight="1" ht="65" r="82">
      <c r="A82" s="17" t="inlineStr">
        <is>
          <t> 4.5.1 </t>
        </is>
      </c>
      <c r="B82" s="19" t="inlineStr">
        <is>
          <t> 102276 </t>
        </is>
      </c>
      <c r="C82" s="17" t="inlineStr">
        <is>
          <t>SINAPI</t>
        </is>
      </c>
      <c r="D82" s="17" t="inlineStr">
        <is>
          <t>ESCAVAÇÃO MECANIZADA DE VALA COM PROF. ATÉ 1,5 M (MÉDIA MONTANTE E JUSANTE/UMA COMPOSIÇÃO POR TRECHO), ESCAVADEIRA (0,8 M3), LARG. MENOR QUE 1,5 M, EM SOLO DE 1A CATEGORIA, EM LOCAIS COM ALTO NÍVEL DE INTERFERÊNCIA. AF_09/2024</t>
        </is>
      </c>
      <c r="E82" s="18" t="inlineStr">
        <is>
          <t>m³</t>
        </is>
      </c>
      <c r="F82" s="19" t="n">
        <v>229.02</v>
      </c>
      <c r="G82" s="20" t="n">
        <v>12.28</v>
      </c>
      <c r="H82" s="20" t="n">
        <v>3.83</v>
      </c>
      <c r="I82" s="20" t="n">
        <v>0.0</v>
      </c>
      <c r="J82" s="20" t="n">
        <v>11.81</v>
      </c>
      <c r="K82" s="20" t="str">
        <f>TRUNC(G82 * (1 + 27.39 / 100), 2)</f>
      </c>
      <c r="L82" s="20" t="str">
        <f>TRUNC(F82 * h82, 2)</f>
      </c>
      <c r="M82" s="20" t="str">
        <f>TRUNC(F82 * i82, 2)</f>
      </c>
      <c r="N82" s="20" t="str">
        <f>TRUNC(F82 * j82, 2)</f>
      </c>
      <c r="O82" s="20" t="str">
        <f>TRUNC(F82 * k82, 2)</f>
      </c>
      <c r="P82" s="21" t="str">
        <f>o82 / 8304390.85</f>
      </c>
    </row>
    <row customHeight="1" ht="39" r="83">
      <c r="A83" s="17" t="inlineStr">
        <is>
          <t> 4.5.2 </t>
        </is>
      </c>
      <c r="B83" s="19" t="inlineStr">
        <is>
          <t> 101623 </t>
        </is>
      </c>
      <c r="C83" s="17" t="inlineStr">
        <is>
          <t>SINAPI</t>
        </is>
      </c>
      <c r="D83" s="17" t="inlineStr">
        <is>
          <t>PREPARO DE FUNDO DE VALA COM LARGURA MENOR QUE 1,5 M, COM CAMADA DE BRITA, LANÇAMENTO MECANIZADO. AF_01/2026</t>
        </is>
      </c>
      <c r="E83" s="18" t="inlineStr">
        <is>
          <t>m³</t>
        </is>
      </c>
      <c r="F83" s="19" t="n">
        <v>27.9</v>
      </c>
      <c r="G83" s="20" t="n">
        <v>304.23</v>
      </c>
      <c r="H83" s="20" t="n">
        <v>121.99</v>
      </c>
      <c r="I83" s="20" t="n">
        <v>0.0</v>
      </c>
      <c r="J83" s="20" t="n">
        <v>265.56</v>
      </c>
      <c r="K83" s="20" t="str">
        <f>TRUNC(G83 * (1 + 27.39 / 100), 2)</f>
      </c>
      <c r="L83" s="20" t="str">
        <f>TRUNC(F83 * h83, 2)</f>
      </c>
      <c r="M83" s="20" t="str">
        <f>TRUNC(F83 * i83, 2)</f>
      </c>
      <c r="N83" s="20" t="str">
        <f>TRUNC(F83 * j83, 2)</f>
      </c>
      <c r="O83" s="20" t="str">
        <f>TRUNC(F83 * k83, 2)</f>
      </c>
      <c r="P83" s="21" t="str">
        <f>o83 / 8304390.85</f>
      </c>
    </row>
    <row customHeight="1" ht="52" r="84">
      <c r="A84" s="17" t="inlineStr">
        <is>
          <t> 4.5.3 </t>
        </is>
      </c>
      <c r="B84" s="19" t="inlineStr">
        <is>
          <t> 92210 </t>
        </is>
      </c>
      <c r="C84" s="17" t="inlineStr">
        <is>
          <t>SINAPI</t>
        </is>
      </c>
      <c r="D84" s="17" t="inlineStr">
        <is>
          <t>TUBO DE CONCRETO PARA REDES COLETORAS DE ÁGUAS PLUVIAIS, DIÂMETRO DE 400 MM, JUNTA RÍGIDA, INSTALADO EM LOCAL COM BAIXO NÍVEL DE INTERFERÊNCIAS - FORNECIMENTO E ASSENTAMENTO. AF_03/2024</t>
        </is>
      </c>
      <c r="E84" s="18" t="inlineStr">
        <is>
          <t>M</t>
        </is>
      </c>
      <c r="F84" s="19" t="n">
        <v>93.0</v>
      </c>
      <c r="G84" s="20" t="n">
        <v>183.9</v>
      </c>
      <c r="H84" s="20" t="n">
        <v>21.35</v>
      </c>
      <c r="I84" s="20" t="n">
        <v>0.0</v>
      </c>
      <c r="J84" s="20" t="n">
        <v>212.92</v>
      </c>
      <c r="K84" s="20" t="str">
        <f>TRUNC(G84 * (1 + 27.39 / 100), 2)</f>
      </c>
      <c r="L84" s="20" t="str">
        <f>TRUNC(F84 * h84, 2)</f>
      </c>
      <c r="M84" s="20" t="str">
        <f>TRUNC(F84 * i84, 2)</f>
      </c>
      <c r="N84" s="20" t="str">
        <f>TRUNC(F84 * j84, 2)</f>
      </c>
      <c r="O84" s="20" t="str">
        <f>TRUNC(F84 * k84, 2)</f>
      </c>
      <c r="P84" s="21" t="str">
        <f>o84 / 8304390.85</f>
      </c>
    </row>
    <row customHeight="1" ht="39" r="85">
      <c r="A85" s="17" t="inlineStr">
        <is>
          <t> 4.5.4 </t>
        </is>
      </c>
      <c r="B85" s="19" t="inlineStr">
        <is>
          <t> 101463 </t>
        </is>
      </c>
      <c r="C85" s="17" t="inlineStr">
        <is>
          <t>SINAPI</t>
        </is>
      </c>
      <c r="D85" s="17" t="inlineStr">
        <is>
          <t>CARGA, MANOBRA E DESCARGA DE TUBOS DE CONCRETO, DN 600 MM, EM CAMINHÃO CARROCERIA COM GUINDAUTO (MUNCK) 11,7 TM. AF_02/2026</t>
        </is>
      </c>
      <c r="E85" s="18" t="inlineStr">
        <is>
          <t>T</t>
        </is>
      </c>
      <c r="F85" s="19" t="n">
        <v>16.43</v>
      </c>
      <c r="G85" s="20" t="n">
        <v>61.06</v>
      </c>
      <c r="H85" s="20" t="n">
        <v>18.31</v>
      </c>
      <c r="I85" s="20" t="n">
        <v>0.0</v>
      </c>
      <c r="J85" s="20" t="n">
        <v>59.47</v>
      </c>
      <c r="K85" s="20" t="str">
        <f>TRUNC(G85 * (1 + 27.39 / 100), 2)</f>
      </c>
      <c r="L85" s="20" t="str">
        <f>TRUNC(F85 * h85, 2)</f>
      </c>
      <c r="M85" s="20" t="str">
        <f>TRUNC(F85 * i85, 2)</f>
      </c>
      <c r="N85" s="20" t="str">
        <f>TRUNC(F85 * j85, 2)</f>
      </c>
      <c r="O85" s="20" t="str">
        <f>TRUNC(F85 * k85, 2)</f>
      </c>
      <c r="P85" s="21" t="str">
        <f>o85 / 8304390.85</f>
      </c>
    </row>
    <row customHeight="1" ht="52" r="86">
      <c r="A86" s="17" t="inlineStr">
        <is>
          <t> 4.5.5 </t>
        </is>
      </c>
      <c r="B86" s="19" t="inlineStr">
        <is>
          <t> 100952 </t>
        </is>
      </c>
      <c r="C86" s="17" t="inlineStr">
        <is>
          <t>SINAPI</t>
        </is>
      </c>
      <c r="D86" s="17" t="inlineStr">
        <is>
          <t>TRANSPORTE COM CAMINHÃO CARROCERIA COM GUINDAUTO (MUNCK), MOMENTO MÁXIMO DE CARGA 11,7 TM, EM VIA URBANA PAVIMENTADA, DMT ATÉ 30KM (UNIDADE: TXKM). AF_02/2026</t>
        </is>
      </c>
      <c r="E86" s="18" t="inlineStr">
        <is>
          <t>TXKM</t>
        </is>
      </c>
      <c r="F86" s="19" t="n">
        <v>147.87</v>
      </c>
      <c r="G86" s="20" t="n">
        <v>3.42</v>
      </c>
      <c r="H86" s="20" t="n">
        <v>0.55</v>
      </c>
      <c r="I86" s="20" t="n">
        <v>0.0</v>
      </c>
      <c r="J86" s="20" t="n">
        <v>3.8</v>
      </c>
      <c r="K86" s="20" t="str">
        <f>TRUNC(G86 * (1 + 27.39 / 100), 2)</f>
      </c>
      <c r="L86" s="20" t="str">
        <f>TRUNC(F86 * h86, 2)</f>
      </c>
      <c r="M86" s="20" t="str">
        <f>TRUNC(F86 * i86, 2)</f>
      </c>
      <c r="N86" s="20" t="str">
        <f>TRUNC(F86 * j86, 2)</f>
      </c>
      <c r="O86" s="20" t="str">
        <f>TRUNC(F86 * k86, 2)</f>
      </c>
      <c r="P86" s="21" t="str">
        <f>o86 / 8304390.85</f>
      </c>
    </row>
    <row customHeight="1" ht="26" r="87">
      <c r="A87" s="17" t="inlineStr">
        <is>
          <t> 4.5.6 </t>
        </is>
      </c>
      <c r="B87" s="19" t="inlineStr">
        <is>
          <t> 2003650 </t>
        </is>
      </c>
      <c r="C87" s="17" t="inlineStr">
        <is>
          <t>SICRO3</t>
        </is>
      </c>
      <c r="D87" s="17" t="inlineStr">
        <is>
          <t>Caixa de ligação e passagem - CLP 05 - areia e brita comerciais - DIM MÍN 1,2 X1,2M - H - 1,5M.</t>
        </is>
      </c>
      <c r="E87" s="18" t="inlineStr">
        <is>
          <t>un</t>
        </is>
      </c>
      <c r="F87" s="19" t="n">
        <v>7.0</v>
      </c>
      <c r="G87" s="20" t="n">
        <v>3753.01</v>
      </c>
      <c r="H87" s="20" t="n">
        <v>1802.3</v>
      </c>
      <c r="I87" s="20" t="n">
        <v>212.86</v>
      </c>
      <c r="J87" s="20" t="n">
        <v>2765.79</v>
      </c>
      <c r="K87" s="20" t="str">
        <f>TRUNC(G87 * (1 + 27.39 / 100), 2)</f>
      </c>
      <c r="L87" s="20" t="str">
        <f>TRUNC(F87 * h87, 2)</f>
      </c>
      <c r="M87" s="20" t="str">
        <f>TRUNC(F87 * i87, 2)</f>
      </c>
      <c r="N87" s="20" t="str">
        <f>TRUNC(F87 * j87, 2)</f>
      </c>
      <c r="O87" s="20" t="str">
        <f>TRUNC(F87 * k87, 2)</f>
      </c>
      <c r="P87" s="21" t="str">
        <f>o87 / 8304390.85</f>
      </c>
    </row>
    <row customHeight="1" ht="78" r="88">
      <c r="A88" s="17" t="inlineStr">
        <is>
          <t> 4.5.7 </t>
        </is>
      </c>
      <c r="B88" s="19" t="inlineStr">
        <is>
          <t> 06.016.0010-0 </t>
        </is>
      </c>
      <c r="C88" s="17" t="inlineStr">
        <is>
          <t>EMOP</t>
        </is>
      </c>
      <c r="D88" s="17" t="inlineStr">
        <is>
          <t>GRELHA COM CAIXILHO (RALO PARA SARJETA) DE FERRO FUNDIDO NOD ULAR,ARTICULADA,DIMENSOES APROXIMADAS DE (30X90)CM,CLASSE C- 250,CONFORME ABNT NBR 10160,ASSENTADA COM ARGAMASSA DE CIMEN TO E AREIA,NO TRACO 1:4 EM VOLUME.FORNECIMENTO E ASSENTAMENT O 3%-DESGASTE DE FERRAMENTAS E EPI</t>
        </is>
      </c>
      <c r="E88" s="18" t="inlineStr">
        <is>
          <t>UN</t>
        </is>
      </c>
      <c r="F88" s="19" t="n">
        <v>7.0</v>
      </c>
      <c r="G88" s="20" t="n">
        <v>657.29</v>
      </c>
      <c r="H88" s="20" t="n">
        <v>174.0</v>
      </c>
      <c r="I88" s="20" t="n">
        <v>0.01</v>
      </c>
      <c r="J88" s="20" t="n">
        <v>663.31</v>
      </c>
      <c r="K88" s="20" t="str">
        <f>TRUNC(G88 * (1 + 27.39 / 100), 2)</f>
      </c>
      <c r="L88" s="20" t="str">
        <f>TRUNC(F88 * h88, 2)</f>
      </c>
      <c r="M88" s="20" t="str">
        <f>TRUNC(F88 * i88, 2)</f>
      </c>
      <c r="N88" s="20" t="str">
        <f>TRUNC(F88 * j88, 2)</f>
      </c>
      <c r="O88" s="20" t="str">
        <f>TRUNC(F88 * k88, 2)</f>
      </c>
      <c r="P88" s="21" t="str">
        <f>o88 / 8304390.85</f>
      </c>
    </row>
    <row customHeight="1" ht="26" r="89">
      <c r="A89" s="17" t="inlineStr">
        <is>
          <t> 4.5.8 </t>
        </is>
      </c>
      <c r="B89" s="19" t="inlineStr">
        <is>
          <t> 2003678 </t>
        </is>
      </c>
      <c r="C89" s="17" t="inlineStr">
        <is>
          <t>SICRO3</t>
        </is>
      </c>
      <c r="D89" s="17" t="inlineStr">
        <is>
          <t>Poço de visita - PVI 01 - areia e brita comerciais - DIAM MÍN -80CM, ALTURA MÁX. 80CM.</t>
        </is>
      </c>
      <c r="E89" s="18" t="inlineStr">
        <is>
          <t>un</t>
        </is>
      </c>
      <c r="F89" s="19" t="n">
        <v>1.0</v>
      </c>
      <c r="G89" s="20" t="n">
        <v>2438.04</v>
      </c>
      <c r="H89" s="20" t="n">
        <v>1155.76</v>
      </c>
      <c r="I89" s="20" t="n">
        <v>130.73</v>
      </c>
      <c r="J89" s="20" t="n">
        <v>1819.32</v>
      </c>
      <c r="K89" s="20" t="str">
        <f>TRUNC(G89 * (1 + 27.39 / 100), 2)</f>
      </c>
      <c r="L89" s="20" t="str">
        <f>TRUNC(F89 * h89, 2)</f>
      </c>
      <c r="M89" s="20" t="str">
        <f>TRUNC(F89 * i89, 2)</f>
      </c>
      <c r="N89" s="20" t="str">
        <f>TRUNC(F89 * j89, 2)</f>
      </c>
      <c r="O89" s="20" t="str">
        <f>TRUNC(F89 * k89, 2)</f>
      </c>
      <c r="P89" s="21" t="str">
        <f>o89 / 8304390.85</f>
      </c>
    </row>
    <row customHeight="1" ht="26" r="90">
      <c r="A90" s="17" t="inlineStr">
        <is>
          <t> 4.5.9 </t>
        </is>
      </c>
      <c r="B90" s="19" t="inlineStr">
        <is>
          <t> 2003714 </t>
        </is>
      </c>
      <c r="C90" s="17" t="inlineStr">
        <is>
          <t>SICRO3</t>
        </is>
      </c>
      <c r="D90" s="17" t="inlineStr">
        <is>
          <t>Chaminé dos poços de visita - CPV 01 - areia e brita comerciais</t>
        </is>
      </c>
      <c r="E90" s="18" t="inlineStr">
        <is>
          <t>un</t>
        </is>
      </c>
      <c r="F90" s="19" t="n">
        <v>1.0</v>
      </c>
      <c r="G90" s="20" t="n">
        <v>1745.55</v>
      </c>
      <c r="H90" s="20" t="n">
        <v>505.03</v>
      </c>
      <c r="I90" s="20" t="n">
        <v>45.76</v>
      </c>
      <c r="J90" s="20" t="n">
        <v>1672.86</v>
      </c>
      <c r="K90" s="20" t="str">
        <f>TRUNC(G90 * (1 + 27.39 / 100), 2)</f>
      </c>
      <c r="L90" s="20" t="str">
        <f>TRUNC(F90 * h90, 2)</f>
      </c>
      <c r="M90" s="20" t="str">
        <f>TRUNC(F90 * i90, 2)</f>
      </c>
      <c r="N90" s="20" t="str">
        <f>TRUNC(F90 * j90, 2)</f>
      </c>
      <c r="O90" s="20" t="str">
        <f>TRUNC(F90 * k90, 2)</f>
      </c>
      <c r="P90" s="21" t="str">
        <f>o90 / 8304390.85</f>
      </c>
    </row>
    <row customHeight="1" ht="39" r="91">
      <c r="A91" s="17" t="inlineStr">
        <is>
          <t> 4.5.10 </t>
        </is>
      </c>
      <c r="B91" s="19" t="inlineStr">
        <is>
          <t> 03.015.0025-A </t>
        </is>
      </c>
      <c r="C91" s="17" t="inlineStr">
        <is>
          <t>EMOP</t>
        </is>
      </c>
      <c r="D91" s="17" t="inlineStr">
        <is>
          <t>REATERRO DE VALA/CAVA COM BRITA 1,INCLUSIVE FORNECIMENTO DO MATERIAL E COMPACTACAO MANUAL 3%-DESGASTE DE FERRAMENTAS E EPI</t>
        </is>
      </c>
      <c r="E91" s="18" t="inlineStr">
        <is>
          <t>m³</t>
        </is>
      </c>
      <c r="F91" s="19" t="n">
        <v>189.46</v>
      </c>
      <c r="G91" s="20" t="n">
        <v>231.25</v>
      </c>
      <c r="H91" s="20" t="n">
        <v>65.17</v>
      </c>
      <c r="I91" s="20" t="n">
        <v>0.0</v>
      </c>
      <c r="J91" s="20" t="n">
        <v>229.41</v>
      </c>
      <c r="K91" s="20" t="str">
        <f>TRUNC(G91 * (1 + 27.39 / 100), 2)</f>
      </c>
      <c r="L91" s="20" t="str">
        <f>TRUNC(F91 * h91, 2)</f>
      </c>
      <c r="M91" s="20" t="str">
        <f>TRUNC(F91 * i91, 2)</f>
      </c>
      <c r="N91" s="20" t="str">
        <f>TRUNC(F91 * j91, 2)</f>
      </c>
      <c r="O91" s="20" t="str">
        <f>TRUNC(F91 * k91, 2)</f>
      </c>
      <c r="P91" s="21" t="str">
        <f>o91 / 8304390.85</f>
      </c>
    </row>
    <row customHeight="1" ht="24" r="92">
      <c r="A92" s="9" t="inlineStr">
        <is>
          <t> 4.6 </t>
        </is>
      </c>
      <c r="B92" s="9"/>
      <c r="C92" s="9"/>
      <c r="D92" s="9" t="inlineStr">
        <is>
          <t>DRENAGEM (DR.25 À DR.31) - PAVILHÃO C</t>
        </is>
      </c>
      <c r="E92" s="9"/>
      <c r="F92" s="11"/>
      <c r="G92" s="9"/>
      <c r="H92" s="9"/>
      <c r="I92" s="9"/>
      <c r="J92" s="9"/>
      <c r="K92" s="9"/>
      <c r="L92" s="9"/>
      <c r="M92" s="9"/>
      <c r="N92" s="9"/>
      <c r="O92" s="12" t="n">
        <v>142291.72</v>
      </c>
      <c r="P92" s="13" t="str">
        <f>o92 / 8304390.85</f>
      </c>
    </row>
    <row customHeight="1" ht="65" r="93">
      <c r="A93" s="17" t="inlineStr">
        <is>
          <t> 4.6.1 </t>
        </is>
      </c>
      <c r="B93" s="19" t="inlineStr">
        <is>
          <t> 102276 </t>
        </is>
      </c>
      <c r="C93" s="17" t="inlineStr">
        <is>
          <t>SINAPI</t>
        </is>
      </c>
      <c r="D93" s="17" t="inlineStr">
        <is>
          <t>ESCAVAÇÃO MECANIZADA DE VALA COM PROF. ATÉ 1,5 M (MÉDIA MONTANTE E JUSANTE/UMA COMPOSIÇÃO POR TRECHO), ESCAVADEIRA (0,8 M3), LARG. MENOR QUE 1,5 M, EM SOLO DE 1A CATEGORIA, EM LOCAIS COM ALTO NÍVEL DE INTERFERÊNCIA. AF_09/2024</t>
        </is>
      </c>
      <c r="E93" s="18" t="inlineStr">
        <is>
          <t>m³</t>
        </is>
      </c>
      <c r="F93" s="19" t="n">
        <v>229.02</v>
      </c>
      <c r="G93" s="20" t="n">
        <v>12.28</v>
      </c>
      <c r="H93" s="20" t="n">
        <v>3.83</v>
      </c>
      <c r="I93" s="20" t="n">
        <v>0.0</v>
      </c>
      <c r="J93" s="20" t="n">
        <v>11.81</v>
      </c>
      <c r="K93" s="20" t="str">
        <f>TRUNC(G93 * (1 + 27.39 / 100), 2)</f>
      </c>
      <c r="L93" s="20" t="str">
        <f>TRUNC(F93 * h93, 2)</f>
      </c>
      <c r="M93" s="20" t="str">
        <f>TRUNC(F93 * i93, 2)</f>
      </c>
      <c r="N93" s="20" t="str">
        <f>TRUNC(F93 * j93, 2)</f>
      </c>
      <c r="O93" s="20" t="str">
        <f>TRUNC(F93 * k93, 2)</f>
      </c>
      <c r="P93" s="21" t="str">
        <f>o93 / 8304390.85</f>
      </c>
    </row>
    <row customHeight="1" ht="39" r="94">
      <c r="A94" s="17" t="inlineStr">
        <is>
          <t> 4.6.2 </t>
        </is>
      </c>
      <c r="B94" s="19" t="inlineStr">
        <is>
          <t> 101623 </t>
        </is>
      </c>
      <c r="C94" s="17" t="inlineStr">
        <is>
          <t>SINAPI</t>
        </is>
      </c>
      <c r="D94" s="17" t="inlineStr">
        <is>
          <t>PREPARO DE FUNDO DE VALA COM LARGURA MENOR QUE 1,5 M, COM CAMADA DE BRITA, LANÇAMENTO MECANIZADO. AF_01/2026</t>
        </is>
      </c>
      <c r="E94" s="18" t="inlineStr">
        <is>
          <t>m³</t>
        </is>
      </c>
      <c r="F94" s="19" t="n">
        <v>37.5</v>
      </c>
      <c r="G94" s="20" t="n">
        <v>304.23</v>
      </c>
      <c r="H94" s="20" t="n">
        <v>121.99</v>
      </c>
      <c r="I94" s="20" t="n">
        <v>0.0</v>
      </c>
      <c r="J94" s="20" t="n">
        <v>265.56</v>
      </c>
      <c r="K94" s="20" t="str">
        <f>TRUNC(G94 * (1 + 27.39 / 100), 2)</f>
      </c>
      <c r="L94" s="20" t="str">
        <f>TRUNC(F94 * h94, 2)</f>
      </c>
      <c r="M94" s="20" t="str">
        <f>TRUNC(F94 * i94, 2)</f>
      </c>
      <c r="N94" s="20" t="str">
        <f>TRUNC(F94 * j94, 2)</f>
      </c>
      <c r="O94" s="20" t="str">
        <f>TRUNC(F94 * k94, 2)</f>
      </c>
      <c r="P94" s="21" t="str">
        <f>o94 / 8304390.85</f>
      </c>
    </row>
    <row customHeight="1" ht="52" r="95">
      <c r="A95" s="17" t="inlineStr">
        <is>
          <t> 4.6.3 </t>
        </is>
      </c>
      <c r="B95" s="19" t="inlineStr">
        <is>
          <t> 92210 </t>
        </is>
      </c>
      <c r="C95" s="17" t="inlineStr">
        <is>
          <t>SINAPI</t>
        </is>
      </c>
      <c r="D95" s="17" t="inlineStr">
        <is>
          <t>TUBO DE CONCRETO PARA REDES COLETORAS DE ÁGUAS PLUVIAIS, DIÂMETRO DE 400 MM, JUNTA RÍGIDA, INSTALADO EM LOCAL COM BAIXO NÍVEL DE INTERFERÊNCIAS - FORNECIMENTO E ASSENTAMENTO. AF_03/2024</t>
        </is>
      </c>
      <c r="E95" s="18" t="inlineStr">
        <is>
          <t>M</t>
        </is>
      </c>
      <c r="F95" s="19" t="n">
        <v>93.0</v>
      </c>
      <c r="G95" s="20" t="n">
        <v>183.9</v>
      </c>
      <c r="H95" s="20" t="n">
        <v>21.35</v>
      </c>
      <c r="I95" s="20" t="n">
        <v>0.0</v>
      </c>
      <c r="J95" s="20" t="n">
        <v>212.92</v>
      </c>
      <c r="K95" s="20" t="str">
        <f>TRUNC(G95 * (1 + 27.39 / 100), 2)</f>
      </c>
      <c r="L95" s="20" t="str">
        <f>TRUNC(F95 * h95, 2)</f>
      </c>
      <c r="M95" s="20" t="str">
        <f>TRUNC(F95 * i95, 2)</f>
      </c>
      <c r="N95" s="20" t="str">
        <f>TRUNC(F95 * j95, 2)</f>
      </c>
      <c r="O95" s="20" t="str">
        <f>TRUNC(F95 * k95, 2)</f>
      </c>
      <c r="P95" s="21" t="str">
        <f>o95 / 8304390.85</f>
      </c>
    </row>
    <row customHeight="1" ht="39" r="96">
      <c r="A96" s="17" t="inlineStr">
        <is>
          <t> 4.6.4 </t>
        </is>
      </c>
      <c r="B96" s="19" t="inlineStr">
        <is>
          <t> 101463 </t>
        </is>
      </c>
      <c r="C96" s="17" t="inlineStr">
        <is>
          <t>SINAPI</t>
        </is>
      </c>
      <c r="D96" s="17" t="inlineStr">
        <is>
          <t>CARGA, MANOBRA E DESCARGA DE TUBOS DE CONCRETO, DN 600 MM, EM CAMINHÃO CARROCERIA COM GUINDAUTO (MUNCK) 11,7 TM. AF_02/2026</t>
        </is>
      </c>
      <c r="E96" s="18" t="inlineStr">
        <is>
          <t>T</t>
        </is>
      </c>
      <c r="F96" s="19" t="n">
        <v>16.43</v>
      </c>
      <c r="G96" s="20" t="n">
        <v>61.06</v>
      </c>
      <c r="H96" s="20" t="n">
        <v>18.31</v>
      </c>
      <c r="I96" s="20" t="n">
        <v>0.0</v>
      </c>
      <c r="J96" s="20" t="n">
        <v>59.47</v>
      </c>
      <c r="K96" s="20" t="str">
        <f>TRUNC(G96 * (1 + 27.39 / 100), 2)</f>
      </c>
      <c r="L96" s="20" t="str">
        <f>TRUNC(F96 * h96, 2)</f>
      </c>
      <c r="M96" s="20" t="str">
        <f>TRUNC(F96 * i96, 2)</f>
      </c>
      <c r="N96" s="20" t="str">
        <f>TRUNC(F96 * j96, 2)</f>
      </c>
      <c r="O96" s="20" t="str">
        <f>TRUNC(F96 * k96, 2)</f>
      </c>
      <c r="P96" s="21" t="str">
        <f>o96 / 8304390.85</f>
      </c>
    </row>
    <row customHeight="1" ht="52" r="97">
      <c r="A97" s="17" t="inlineStr">
        <is>
          <t> 4.6.5 </t>
        </is>
      </c>
      <c r="B97" s="19" t="inlineStr">
        <is>
          <t> 100952 </t>
        </is>
      </c>
      <c r="C97" s="17" t="inlineStr">
        <is>
          <t>SINAPI</t>
        </is>
      </c>
      <c r="D97" s="17" t="inlineStr">
        <is>
          <t>TRANSPORTE COM CAMINHÃO CARROCERIA COM GUINDAUTO (MUNCK), MOMENTO MÁXIMO DE CARGA 11,7 TM, EM VIA URBANA PAVIMENTADA, DMT ATÉ 30KM (UNIDADE: TXKM). AF_02/2026</t>
        </is>
      </c>
      <c r="E97" s="18" t="inlineStr">
        <is>
          <t>TXKM</t>
        </is>
      </c>
      <c r="F97" s="19" t="n">
        <v>147.87</v>
      </c>
      <c r="G97" s="20" t="n">
        <v>3.42</v>
      </c>
      <c r="H97" s="20" t="n">
        <v>0.55</v>
      </c>
      <c r="I97" s="20" t="n">
        <v>0.0</v>
      </c>
      <c r="J97" s="20" t="n">
        <v>3.8</v>
      </c>
      <c r="K97" s="20" t="str">
        <f>TRUNC(G97 * (1 + 27.39 / 100), 2)</f>
      </c>
      <c r="L97" s="20" t="str">
        <f>TRUNC(F97 * h97, 2)</f>
      </c>
      <c r="M97" s="20" t="str">
        <f>TRUNC(F97 * i97, 2)</f>
      </c>
      <c r="N97" s="20" t="str">
        <f>TRUNC(F97 * j97, 2)</f>
      </c>
      <c r="O97" s="20" t="str">
        <f>TRUNC(F97 * k97, 2)</f>
      </c>
      <c r="P97" s="21" t="str">
        <f>o97 / 8304390.85</f>
      </c>
    </row>
    <row customHeight="1" ht="26" r="98">
      <c r="A98" s="17" t="inlineStr">
        <is>
          <t> 4.6.6 </t>
        </is>
      </c>
      <c r="B98" s="19" t="inlineStr">
        <is>
          <t> 2003650 </t>
        </is>
      </c>
      <c r="C98" s="17" t="inlineStr">
        <is>
          <t>SICRO3</t>
        </is>
      </c>
      <c r="D98" s="17" t="inlineStr">
        <is>
          <t>Caixa de ligação e passagem - CLP 05 - areia e brita comerciais - DIM MÍN 1,2 X1,2M - H - 1,5M.</t>
        </is>
      </c>
      <c r="E98" s="18" t="inlineStr">
        <is>
          <t>un</t>
        </is>
      </c>
      <c r="F98" s="19" t="n">
        <v>7.0</v>
      </c>
      <c r="G98" s="20" t="n">
        <v>3753.01</v>
      </c>
      <c r="H98" s="20" t="n">
        <v>1802.3</v>
      </c>
      <c r="I98" s="20" t="n">
        <v>212.86</v>
      </c>
      <c r="J98" s="20" t="n">
        <v>2765.79</v>
      </c>
      <c r="K98" s="20" t="str">
        <f>TRUNC(G98 * (1 + 27.39 / 100), 2)</f>
      </c>
      <c r="L98" s="20" t="str">
        <f>TRUNC(F98 * h98, 2)</f>
      </c>
      <c r="M98" s="20" t="str">
        <f>TRUNC(F98 * i98, 2)</f>
      </c>
      <c r="N98" s="20" t="str">
        <f>TRUNC(F98 * j98, 2)</f>
      </c>
      <c r="O98" s="20" t="str">
        <f>TRUNC(F98 * k98, 2)</f>
      </c>
      <c r="P98" s="21" t="str">
        <f>o98 / 8304390.85</f>
      </c>
    </row>
    <row customHeight="1" ht="78" r="99">
      <c r="A99" s="17" t="inlineStr">
        <is>
          <t> 4.6.7 </t>
        </is>
      </c>
      <c r="B99" s="19" t="inlineStr">
        <is>
          <t> 06.016.0010-0 </t>
        </is>
      </c>
      <c r="C99" s="17" t="inlineStr">
        <is>
          <t>EMOP</t>
        </is>
      </c>
      <c r="D99" s="17" t="inlineStr">
        <is>
          <t>GRELHA COM CAIXILHO (RALO PARA SARJETA) DE FERRO FUNDIDO NOD ULAR,ARTICULADA,DIMENSOES APROXIMADAS DE (30X90)CM,CLASSE C- 250,CONFORME ABNT NBR 10160,ASSENTADA COM ARGAMASSA DE CIMEN TO E AREIA,NO TRACO 1:4 EM VOLUME.FORNECIMENTO E ASSENTAMENT O 3%-DESGASTE DE FERRAMENTAS E EPI</t>
        </is>
      </c>
      <c r="E99" s="18" t="inlineStr">
        <is>
          <t>UN</t>
        </is>
      </c>
      <c r="F99" s="19" t="n">
        <v>7.0</v>
      </c>
      <c r="G99" s="20" t="n">
        <v>657.29</v>
      </c>
      <c r="H99" s="20" t="n">
        <v>174.0</v>
      </c>
      <c r="I99" s="20" t="n">
        <v>0.01</v>
      </c>
      <c r="J99" s="20" t="n">
        <v>663.31</v>
      </c>
      <c r="K99" s="20" t="str">
        <f>TRUNC(G99 * (1 + 27.39 / 100), 2)</f>
      </c>
      <c r="L99" s="20" t="str">
        <f>TRUNC(F99 * h99, 2)</f>
      </c>
      <c r="M99" s="20" t="str">
        <f>TRUNC(F99 * i99, 2)</f>
      </c>
      <c r="N99" s="20" t="str">
        <f>TRUNC(F99 * j99, 2)</f>
      </c>
      <c r="O99" s="20" t="str">
        <f>TRUNC(F99 * k99, 2)</f>
      </c>
      <c r="P99" s="21" t="str">
        <f>o99 / 8304390.85</f>
      </c>
    </row>
    <row customHeight="1" ht="26" r="100">
      <c r="A100" s="17" t="inlineStr">
        <is>
          <t> 4.6.8 </t>
        </is>
      </c>
      <c r="B100" s="19" t="inlineStr">
        <is>
          <t> 2003678 </t>
        </is>
      </c>
      <c r="C100" s="17" t="inlineStr">
        <is>
          <t>SICRO3</t>
        </is>
      </c>
      <c r="D100" s="17" t="inlineStr">
        <is>
          <t>Poço de visita - PVI 01 - areia e brita comerciais - DIAM MÍN -80CM, ALTURA MÁX. 80CM.</t>
        </is>
      </c>
      <c r="E100" s="18" t="inlineStr">
        <is>
          <t>un</t>
        </is>
      </c>
      <c r="F100" s="19" t="n">
        <v>1.0</v>
      </c>
      <c r="G100" s="20" t="n">
        <v>2438.04</v>
      </c>
      <c r="H100" s="20" t="n">
        <v>1155.76</v>
      </c>
      <c r="I100" s="20" t="n">
        <v>130.73</v>
      </c>
      <c r="J100" s="20" t="n">
        <v>1819.32</v>
      </c>
      <c r="K100" s="20" t="str">
        <f>TRUNC(G100 * (1 + 27.39 / 100), 2)</f>
      </c>
      <c r="L100" s="20" t="str">
        <f>TRUNC(F100 * h100, 2)</f>
      </c>
      <c r="M100" s="20" t="str">
        <f>TRUNC(F100 * i100, 2)</f>
      </c>
      <c r="N100" s="20" t="str">
        <f>TRUNC(F100 * j100, 2)</f>
      </c>
      <c r="O100" s="20" t="str">
        <f>TRUNC(F100 * k100, 2)</f>
      </c>
      <c r="P100" s="21" t="str">
        <f>o100 / 8304390.85</f>
      </c>
    </row>
    <row customHeight="1" ht="26" r="101">
      <c r="A101" s="17" t="inlineStr">
        <is>
          <t> 4.6.9 </t>
        </is>
      </c>
      <c r="B101" s="19" t="inlineStr">
        <is>
          <t> 2003714 </t>
        </is>
      </c>
      <c r="C101" s="17" t="inlineStr">
        <is>
          <t>SICRO3</t>
        </is>
      </c>
      <c r="D101" s="17" t="inlineStr">
        <is>
          <t>Chaminé dos poços de visita - CPV 01 - areia e brita comerciais</t>
        </is>
      </c>
      <c r="E101" s="18" t="inlineStr">
        <is>
          <t>un</t>
        </is>
      </c>
      <c r="F101" s="19" t="n">
        <v>1.0</v>
      </c>
      <c r="G101" s="20" t="n">
        <v>1745.55</v>
      </c>
      <c r="H101" s="20" t="n">
        <v>505.03</v>
      </c>
      <c r="I101" s="20" t="n">
        <v>45.76</v>
      </c>
      <c r="J101" s="20" t="n">
        <v>1672.86</v>
      </c>
      <c r="K101" s="20" t="str">
        <f>TRUNC(G101 * (1 + 27.39 / 100), 2)</f>
      </c>
      <c r="L101" s="20" t="str">
        <f>TRUNC(F101 * h101, 2)</f>
      </c>
      <c r="M101" s="20" t="str">
        <f>TRUNC(F101 * i101, 2)</f>
      </c>
      <c r="N101" s="20" t="str">
        <f>TRUNC(F101 * j101, 2)</f>
      </c>
      <c r="O101" s="20" t="str">
        <f>TRUNC(F101 * k101, 2)</f>
      </c>
      <c r="P101" s="21" t="str">
        <f>o101 / 8304390.85</f>
      </c>
    </row>
    <row customHeight="1" ht="39" r="102">
      <c r="A102" s="17" t="inlineStr">
        <is>
          <t> 4.6.10 </t>
        </is>
      </c>
      <c r="B102" s="19" t="inlineStr">
        <is>
          <t> 03.015.0025-A </t>
        </is>
      </c>
      <c r="C102" s="17" t="inlineStr">
        <is>
          <t>EMOP</t>
        </is>
      </c>
      <c r="D102" s="17" t="inlineStr">
        <is>
          <t>REATERRO DE VALA/CAVA COM BRITA 1,INCLUSIVE FORNECIMENTO DO MATERIAL E COMPACTACAO MANUAL 3%-DESGASTE DE FERRAMENTAS E EPI</t>
        </is>
      </c>
      <c r="E102" s="18" t="inlineStr">
        <is>
          <t>m³</t>
        </is>
      </c>
      <c r="F102" s="19" t="n">
        <v>189.46</v>
      </c>
      <c r="G102" s="20" t="n">
        <v>231.25</v>
      </c>
      <c r="H102" s="20" t="n">
        <v>65.17</v>
      </c>
      <c r="I102" s="20" t="n">
        <v>0.0</v>
      </c>
      <c r="J102" s="20" t="n">
        <v>229.41</v>
      </c>
      <c r="K102" s="20" t="str">
        <f>TRUNC(G102 * (1 + 27.39 / 100), 2)</f>
      </c>
      <c r="L102" s="20" t="str">
        <f>TRUNC(F102 * h102, 2)</f>
      </c>
      <c r="M102" s="20" t="str">
        <f>TRUNC(F102 * i102, 2)</f>
      </c>
      <c r="N102" s="20" t="str">
        <f>TRUNC(F102 * j102, 2)</f>
      </c>
      <c r="O102" s="20" t="str">
        <f>TRUNC(F102 * k102, 2)</f>
      </c>
      <c r="P102" s="21" t="str">
        <f>o102 / 8304390.85</f>
      </c>
    </row>
    <row customHeight="1" ht="24" r="103">
      <c r="A103" s="9" t="inlineStr">
        <is>
          <t> 4.7 </t>
        </is>
      </c>
      <c r="B103" s="9"/>
      <c r="C103" s="9"/>
      <c r="D103" s="9" t="inlineStr">
        <is>
          <t>DRENAGEM (DR.32 À DR.38) - MERCADO DO PRODUTOR</t>
        </is>
      </c>
      <c r="E103" s="9"/>
      <c r="F103" s="11"/>
      <c r="G103" s="9"/>
      <c r="H103" s="9"/>
      <c r="I103" s="9"/>
      <c r="J103" s="9"/>
      <c r="K103" s="9"/>
      <c r="L103" s="9"/>
      <c r="M103" s="9"/>
      <c r="N103" s="9"/>
      <c r="O103" s="12" t="n">
        <v>162554.38</v>
      </c>
      <c r="P103" s="13" t="str">
        <f>o103 / 8304390.85</f>
      </c>
    </row>
    <row customHeight="1" ht="65" r="104">
      <c r="A104" s="17" t="inlineStr">
        <is>
          <t> 4.7.1 </t>
        </is>
      </c>
      <c r="B104" s="19" t="inlineStr">
        <is>
          <t> 102276 </t>
        </is>
      </c>
      <c r="C104" s="17" t="inlineStr">
        <is>
          <t>SINAPI</t>
        </is>
      </c>
      <c r="D104" s="17" t="inlineStr">
        <is>
          <t>ESCAVAÇÃO MECANIZADA DE VALA COM PROF. ATÉ 1,5 M (MÉDIA MONTANTE E JUSANTE/UMA COMPOSIÇÃO POR TRECHO), ESCAVADEIRA (0,8 M3), LARG. MENOR QUE 1,5 M, EM SOLO DE 1A CATEGORIA, EM LOCAIS COM ALTO NÍVEL DE INTERFERÊNCIA. AF_09/2024</t>
        </is>
      </c>
      <c r="E104" s="18" t="inlineStr">
        <is>
          <t>m³</t>
        </is>
      </c>
      <c r="F104" s="19" t="n">
        <v>286.52</v>
      </c>
      <c r="G104" s="20" t="n">
        <v>12.28</v>
      </c>
      <c r="H104" s="20" t="n">
        <v>3.83</v>
      </c>
      <c r="I104" s="20" t="n">
        <v>0.0</v>
      </c>
      <c r="J104" s="20" t="n">
        <v>11.81</v>
      </c>
      <c r="K104" s="20" t="str">
        <f>TRUNC(G104 * (1 + 27.39 / 100), 2)</f>
      </c>
      <c r="L104" s="20" t="str">
        <f>TRUNC(F104 * h104, 2)</f>
      </c>
      <c r="M104" s="20" t="str">
        <f>TRUNC(F104 * i104, 2)</f>
      </c>
      <c r="N104" s="20" t="str">
        <f>TRUNC(F104 * j104, 2)</f>
      </c>
      <c r="O104" s="20" t="str">
        <f>TRUNC(F104 * k104, 2)</f>
      </c>
      <c r="P104" s="21" t="str">
        <f>o104 / 8304390.85</f>
      </c>
    </row>
    <row customHeight="1" ht="39" r="105">
      <c r="A105" s="17" t="inlineStr">
        <is>
          <t> 4.7.2 </t>
        </is>
      </c>
      <c r="B105" s="19" t="inlineStr">
        <is>
          <t> 101623 </t>
        </is>
      </c>
      <c r="C105" s="17" t="inlineStr">
        <is>
          <t>SINAPI</t>
        </is>
      </c>
      <c r="D105" s="17" t="inlineStr">
        <is>
          <t>PREPARO DE FUNDO DE VALA COM LARGURA MENOR QUE 1,5 M, COM CAMADA DE BRITA, LANÇAMENTO MECANIZADO. AF_01/2026</t>
        </is>
      </c>
      <c r="E105" s="18" t="inlineStr">
        <is>
          <t>m³</t>
        </is>
      </c>
      <c r="F105" s="19" t="n">
        <v>35.4</v>
      </c>
      <c r="G105" s="20" t="n">
        <v>304.23</v>
      </c>
      <c r="H105" s="20" t="n">
        <v>121.99</v>
      </c>
      <c r="I105" s="20" t="n">
        <v>0.0</v>
      </c>
      <c r="J105" s="20" t="n">
        <v>265.56</v>
      </c>
      <c r="K105" s="20" t="str">
        <f>TRUNC(G105 * (1 + 27.39 / 100), 2)</f>
      </c>
      <c r="L105" s="20" t="str">
        <f>TRUNC(F105 * h105, 2)</f>
      </c>
      <c r="M105" s="20" t="str">
        <f>TRUNC(F105 * i105, 2)</f>
      </c>
      <c r="N105" s="20" t="str">
        <f>TRUNC(F105 * j105, 2)</f>
      </c>
      <c r="O105" s="20" t="str">
        <f>TRUNC(F105 * k105, 2)</f>
      </c>
      <c r="P105" s="21" t="str">
        <f>o105 / 8304390.85</f>
      </c>
    </row>
    <row customHeight="1" ht="52" r="106">
      <c r="A106" s="17" t="inlineStr">
        <is>
          <t> 4.7.3 </t>
        </is>
      </c>
      <c r="B106" s="19" t="inlineStr">
        <is>
          <t> 92210 </t>
        </is>
      </c>
      <c r="C106" s="17" t="inlineStr">
        <is>
          <t>SINAPI</t>
        </is>
      </c>
      <c r="D106" s="17" t="inlineStr">
        <is>
          <t>TUBO DE CONCRETO PARA REDES COLETORAS DE ÁGUAS PLUVIAIS, DIÂMETRO DE 400 MM, JUNTA RÍGIDA, INSTALADO EM LOCAL COM BAIXO NÍVEL DE INTERFERÊNCIAS - FORNECIMENTO E ASSENTAMENTO. AF_03/2024</t>
        </is>
      </c>
      <c r="E106" s="18" t="inlineStr">
        <is>
          <t>M</t>
        </is>
      </c>
      <c r="F106" s="19" t="n">
        <v>118.0</v>
      </c>
      <c r="G106" s="20" t="n">
        <v>183.9</v>
      </c>
      <c r="H106" s="20" t="n">
        <v>21.35</v>
      </c>
      <c r="I106" s="20" t="n">
        <v>0.0</v>
      </c>
      <c r="J106" s="20" t="n">
        <v>212.92</v>
      </c>
      <c r="K106" s="20" t="str">
        <f>TRUNC(G106 * (1 + 27.39 / 100), 2)</f>
      </c>
      <c r="L106" s="20" t="str">
        <f>TRUNC(F106 * h106, 2)</f>
      </c>
      <c r="M106" s="20" t="str">
        <f>TRUNC(F106 * i106, 2)</f>
      </c>
      <c r="N106" s="20" t="str">
        <f>TRUNC(F106 * j106, 2)</f>
      </c>
      <c r="O106" s="20" t="str">
        <f>TRUNC(F106 * k106, 2)</f>
      </c>
      <c r="P106" s="21" t="str">
        <f>o106 / 8304390.85</f>
      </c>
    </row>
    <row customHeight="1" ht="39" r="107">
      <c r="A107" s="17" t="inlineStr">
        <is>
          <t> 4.7.4 </t>
        </is>
      </c>
      <c r="B107" s="19" t="inlineStr">
        <is>
          <t> 101463 </t>
        </is>
      </c>
      <c r="C107" s="17" t="inlineStr">
        <is>
          <t>SINAPI</t>
        </is>
      </c>
      <c r="D107" s="17" t="inlineStr">
        <is>
          <t>CARGA, MANOBRA E DESCARGA DE TUBOS DE CONCRETO, DN 600 MM, EM CAMINHÃO CARROCERIA COM GUINDAUTO (MUNCK) 11,7 TM. AF_02/2026</t>
        </is>
      </c>
      <c r="E107" s="18" t="inlineStr">
        <is>
          <t>T</t>
        </is>
      </c>
      <c r="F107" s="19" t="n">
        <v>20.8466667</v>
      </c>
      <c r="G107" s="20" t="n">
        <v>61.06</v>
      </c>
      <c r="H107" s="20" t="n">
        <v>18.31</v>
      </c>
      <c r="I107" s="20" t="n">
        <v>0.0</v>
      </c>
      <c r="J107" s="20" t="n">
        <v>59.47</v>
      </c>
      <c r="K107" s="20" t="str">
        <f>TRUNC(G107 * (1 + 27.39 / 100), 2)</f>
      </c>
      <c r="L107" s="20" t="str">
        <f>TRUNC(F107 * h107, 2)</f>
      </c>
      <c r="M107" s="20" t="str">
        <f>TRUNC(F107 * i107, 2)</f>
      </c>
      <c r="N107" s="20" t="str">
        <f>TRUNC(F107 * j107, 2)</f>
      </c>
      <c r="O107" s="20" t="str">
        <f>TRUNC(F107 * k107, 2)</f>
      </c>
      <c r="P107" s="21" t="str">
        <f>o107 / 8304390.85</f>
      </c>
    </row>
    <row customHeight="1" ht="52" r="108">
      <c r="A108" s="17" t="inlineStr">
        <is>
          <t> 4.7.5 </t>
        </is>
      </c>
      <c r="B108" s="19" t="inlineStr">
        <is>
          <t> 100952 </t>
        </is>
      </c>
      <c r="C108" s="17" t="inlineStr">
        <is>
          <t>SINAPI</t>
        </is>
      </c>
      <c r="D108" s="17" t="inlineStr">
        <is>
          <t>TRANSPORTE COM CAMINHÃO CARROCERIA COM GUINDAUTO (MUNCK), MOMENTO MÁXIMO DE CARGA 11,7 TM, EM VIA URBANA PAVIMENTADA, DMT ATÉ 30KM (UNIDADE: TXKM). AF_02/2026</t>
        </is>
      </c>
      <c r="E108" s="18" t="inlineStr">
        <is>
          <t>TXKM</t>
        </is>
      </c>
      <c r="F108" s="19" t="n">
        <v>187.62</v>
      </c>
      <c r="G108" s="20" t="n">
        <v>3.42</v>
      </c>
      <c r="H108" s="20" t="n">
        <v>0.55</v>
      </c>
      <c r="I108" s="20" t="n">
        <v>0.0</v>
      </c>
      <c r="J108" s="20" t="n">
        <v>3.8</v>
      </c>
      <c r="K108" s="20" t="str">
        <f>TRUNC(G108 * (1 + 27.39 / 100), 2)</f>
      </c>
      <c r="L108" s="20" t="str">
        <f>TRUNC(F108 * h108, 2)</f>
      </c>
      <c r="M108" s="20" t="str">
        <f>TRUNC(F108 * i108, 2)</f>
      </c>
      <c r="N108" s="20" t="str">
        <f>TRUNC(F108 * j108, 2)</f>
      </c>
      <c r="O108" s="20" t="str">
        <f>TRUNC(F108 * k108, 2)</f>
      </c>
      <c r="P108" s="21" t="str">
        <f>o108 / 8304390.85</f>
      </c>
    </row>
    <row customHeight="1" ht="26" r="109">
      <c r="A109" s="17" t="inlineStr">
        <is>
          <t> 4.7.6 </t>
        </is>
      </c>
      <c r="B109" s="19" t="inlineStr">
        <is>
          <t> 2003650 </t>
        </is>
      </c>
      <c r="C109" s="17" t="inlineStr">
        <is>
          <t>SICRO3</t>
        </is>
      </c>
      <c r="D109" s="17" t="inlineStr">
        <is>
          <t>Caixa de ligação e passagem - CLP 05 - areia e brita comerciais - DIM MÍN 1,2 X1,2M - H - 1,5M.</t>
        </is>
      </c>
      <c r="E109" s="18" t="inlineStr">
        <is>
          <t>un</t>
        </is>
      </c>
      <c r="F109" s="19" t="n">
        <v>7.0</v>
      </c>
      <c r="G109" s="20" t="n">
        <v>3753.01</v>
      </c>
      <c r="H109" s="20" t="n">
        <v>1802.3</v>
      </c>
      <c r="I109" s="20" t="n">
        <v>212.86</v>
      </c>
      <c r="J109" s="20" t="n">
        <v>2765.79</v>
      </c>
      <c r="K109" s="20" t="str">
        <f>TRUNC(G109 * (1 + 27.39 / 100), 2)</f>
      </c>
      <c r="L109" s="20" t="str">
        <f>TRUNC(F109 * h109, 2)</f>
      </c>
      <c r="M109" s="20" t="str">
        <f>TRUNC(F109 * i109, 2)</f>
      </c>
      <c r="N109" s="20" t="str">
        <f>TRUNC(F109 * j109, 2)</f>
      </c>
      <c r="O109" s="20" t="str">
        <f>TRUNC(F109 * k109, 2)</f>
      </c>
      <c r="P109" s="21" t="str">
        <f>o109 / 8304390.85</f>
      </c>
    </row>
    <row customHeight="1" ht="78" r="110">
      <c r="A110" s="17" t="inlineStr">
        <is>
          <t> 4.7.7 </t>
        </is>
      </c>
      <c r="B110" s="19" t="inlineStr">
        <is>
          <t> 06.016.0010-0 </t>
        </is>
      </c>
      <c r="C110" s="17" t="inlineStr">
        <is>
          <t>EMOP</t>
        </is>
      </c>
      <c r="D110" s="17" t="inlineStr">
        <is>
          <t>GRELHA COM CAIXILHO (RALO PARA SARJETA) DE FERRO FUNDIDO NOD ULAR,ARTICULADA,DIMENSOES APROXIMADAS DE (30X90)CM,CLASSE C- 250,CONFORME ABNT NBR 10160,ASSENTADA COM ARGAMASSA DE CIMEN TO E AREIA,NO TRACO 1:4 EM VOLUME.FORNECIMENTO E ASSENTAMENT O 3%-DESGASTE DE FERRAMENTAS E EPI</t>
        </is>
      </c>
      <c r="E110" s="18" t="inlineStr">
        <is>
          <t>UN</t>
        </is>
      </c>
      <c r="F110" s="19" t="n">
        <v>7.0</v>
      </c>
      <c r="G110" s="20" t="n">
        <v>657.29</v>
      </c>
      <c r="H110" s="20" t="n">
        <v>174.0</v>
      </c>
      <c r="I110" s="20" t="n">
        <v>0.01</v>
      </c>
      <c r="J110" s="20" t="n">
        <v>663.31</v>
      </c>
      <c r="K110" s="20" t="str">
        <f>TRUNC(G110 * (1 + 27.39 / 100), 2)</f>
      </c>
      <c r="L110" s="20" t="str">
        <f>TRUNC(F110 * h110, 2)</f>
      </c>
      <c r="M110" s="20" t="str">
        <f>TRUNC(F110 * i110, 2)</f>
      </c>
      <c r="N110" s="20" t="str">
        <f>TRUNC(F110 * j110, 2)</f>
      </c>
      <c r="O110" s="20" t="str">
        <f>TRUNC(F110 * k110, 2)</f>
      </c>
      <c r="P110" s="21" t="str">
        <f>o110 / 8304390.85</f>
      </c>
    </row>
    <row customHeight="1" ht="26" r="111">
      <c r="A111" s="17" t="inlineStr">
        <is>
          <t> 4.7.8 </t>
        </is>
      </c>
      <c r="B111" s="19" t="inlineStr">
        <is>
          <t> 2003678 </t>
        </is>
      </c>
      <c r="C111" s="17" t="inlineStr">
        <is>
          <t>SICRO3</t>
        </is>
      </c>
      <c r="D111" s="17" t="inlineStr">
        <is>
          <t>Poço de visita - PVI 01 - areia e brita comerciais - DIAM MÍN -80CM, ALTURA MÁX. 80CM.</t>
        </is>
      </c>
      <c r="E111" s="18" t="inlineStr">
        <is>
          <t>un</t>
        </is>
      </c>
      <c r="F111" s="19" t="n">
        <v>1.0</v>
      </c>
      <c r="G111" s="20" t="n">
        <v>2438.04</v>
      </c>
      <c r="H111" s="20" t="n">
        <v>1155.76</v>
      </c>
      <c r="I111" s="20" t="n">
        <v>130.73</v>
      </c>
      <c r="J111" s="20" t="n">
        <v>1819.32</v>
      </c>
      <c r="K111" s="20" t="str">
        <f>TRUNC(G111 * (1 + 27.39 / 100), 2)</f>
      </c>
      <c r="L111" s="20" t="str">
        <f>TRUNC(F111 * h111, 2)</f>
      </c>
      <c r="M111" s="20" t="str">
        <f>TRUNC(F111 * i111, 2)</f>
      </c>
      <c r="N111" s="20" t="str">
        <f>TRUNC(F111 * j111, 2)</f>
      </c>
      <c r="O111" s="20" t="str">
        <f>TRUNC(F111 * k111, 2)</f>
      </c>
      <c r="P111" s="21" t="str">
        <f>o111 / 8304390.85</f>
      </c>
    </row>
    <row customHeight="1" ht="26" r="112">
      <c r="A112" s="17" t="inlineStr">
        <is>
          <t> 4.7.9 </t>
        </is>
      </c>
      <c r="B112" s="19" t="inlineStr">
        <is>
          <t> 2003714 </t>
        </is>
      </c>
      <c r="C112" s="17" t="inlineStr">
        <is>
          <t>SICRO3</t>
        </is>
      </c>
      <c r="D112" s="17" t="inlineStr">
        <is>
          <t>Chaminé dos poços de visita - CPV 01 - areia e brita comerciais</t>
        </is>
      </c>
      <c r="E112" s="18" t="inlineStr">
        <is>
          <t>un</t>
        </is>
      </c>
      <c r="F112" s="19" t="n">
        <v>1.0</v>
      </c>
      <c r="G112" s="20" t="n">
        <v>1745.55</v>
      </c>
      <c r="H112" s="20" t="n">
        <v>505.03</v>
      </c>
      <c r="I112" s="20" t="n">
        <v>45.76</v>
      </c>
      <c r="J112" s="20" t="n">
        <v>1672.86</v>
      </c>
      <c r="K112" s="20" t="str">
        <f>TRUNC(G112 * (1 + 27.39 / 100), 2)</f>
      </c>
      <c r="L112" s="20" t="str">
        <f>TRUNC(F112 * h112, 2)</f>
      </c>
      <c r="M112" s="20" t="str">
        <f>TRUNC(F112 * i112, 2)</f>
      </c>
      <c r="N112" s="20" t="str">
        <f>TRUNC(F112 * j112, 2)</f>
      </c>
      <c r="O112" s="20" t="str">
        <f>TRUNC(F112 * k112, 2)</f>
      </c>
      <c r="P112" s="21" t="str">
        <f>o112 / 8304390.85</f>
      </c>
    </row>
    <row customHeight="1" ht="39" r="113">
      <c r="A113" s="17" t="inlineStr">
        <is>
          <t> 4.7.10 </t>
        </is>
      </c>
      <c r="B113" s="19" t="inlineStr">
        <is>
          <t> 03.015.0025-A </t>
        </is>
      </c>
      <c r="C113" s="17" t="inlineStr">
        <is>
          <t>EMOP</t>
        </is>
      </c>
      <c r="D113" s="17" t="inlineStr">
        <is>
          <t>REATERRO DE VALA/CAVA COM BRITA 1,INCLUSIVE FORNECIMENTO DO MATERIAL E COMPACTACAO MANUAL 3%-DESGASTE DE FERRAMENTAS E EPI</t>
        </is>
      </c>
      <c r="E113" s="18" t="inlineStr">
        <is>
          <t>m³</t>
        </is>
      </c>
      <c r="F113" s="19" t="n">
        <v>236.32</v>
      </c>
      <c r="G113" s="20" t="n">
        <v>231.25</v>
      </c>
      <c r="H113" s="20" t="n">
        <v>65.17</v>
      </c>
      <c r="I113" s="20" t="n">
        <v>0.0</v>
      </c>
      <c r="J113" s="20" t="n">
        <v>229.41</v>
      </c>
      <c r="K113" s="20" t="str">
        <f>TRUNC(G113 * (1 + 27.39 / 100), 2)</f>
      </c>
      <c r="L113" s="20" t="str">
        <f>TRUNC(F113 * h113, 2)</f>
      </c>
      <c r="M113" s="20" t="str">
        <f>TRUNC(F113 * i113, 2)</f>
      </c>
      <c r="N113" s="20" t="str">
        <f>TRUNC(F113 * j113, 2)</f>
      </c>
      <c r="O113" s="20" t="str">
        <f>TRUNC(F113 * k113, 2)</f>
      </c>
      <c r="P113" s="21" t="str">
        <f>o113 / 8304390.85</f>
      </c>
    </row>
    <row customHeight="1" ht="24" r="114">
      <c r="A114" s="9" t="inlineStr">
        <is>
          <t> 4.8 </t>
        </is>
      </c>
      <c r="B114" s="9"/>
      <c r="C114" s="9"/>
      <c r="D114" s="9" t="inlineStr">
        <is>
          <t>DRENAGEM (DR.39 À DR.47) - FUNDOS</t>
        </is>
      </c>
      <c r="E114" s="9"/>
      <c r="F114" s="11"/>
      <c r="G114" s="9"/>
      <c r="H114" s="9"/>
      <c r="I114" s="9"/>
      <c r="J114" s="9"/>
      <c r="K114" s="9"/>
      <c r="L114" s="9"/>
      <c r="M114" s="9"/>
      <c r="N114" s="9"/>
      <c r="O114" s="12" t="n">
        <v>115667.8</v>
      </c>
      <c r="P114" s="13" t="str">
        <f>o114 / 8304390.85</f>
      </c>
    </row>
    <row customHeight="1" ht="65" r="115">
      <c r="A115" s="17" t="inlineStr">
        <is>
          <t> 4.8.1 </t>
        </is>
      </c>
      <c r="B115" s="19" t="inlineStr">
        <is>
          <t> 102276 </t>
        </is>
      </c>
      <c r="C115" s="17" t="inlineStr">
        <is>
          <t>SINAPI</t>
        </is>
      </c>
      <c r="D115" s="17" t="inlineStr">
        <is>
          <t>ESCAVAÇÃO MECANIZADA DE VALA COM PROF. ATÉ 1,5 M (MÉDIA MONTANTE E JUSANTE/UMA COMPOSIÇÃO POR TRECHO), ESCAVADEIRA (0,8 M3), LARG. MENOR QUE 1,5 M, EM SOLO DE 1A CATEGORIA, EM LOCAIS COM ALTO NÍVEL DE INTERFERÊNCIA. AF_09/2024</t>
        </is>
      </c>
      <c r="E115" s="18" t="inlineStr">
        <is>
          <t>m³</t>
        </is>
      </c>
      <c r="F115" s="19" t="n">
        <v>178.6</v>
      </c>
      <c r="G115" s="20" t="n">
        <v>12.28</v>
      </c>
      <c r="H115" s="20" t="n">
        <v>3.83</v>
      </c>
      <c r="I115" s="20" t="n">
        <v>0.0</v>
      </c>
      <c r="J115" s="20" t="n">
        <v>11.81</v>
      </c>
      <c r="K115" s="20" t="str">
        <f>TRUNC(G115 * (1 + 27.39 / 100), 2)</f>
      </c>
      <c r="L115" s="20" t="str">
        <f>TRUNC(F115 * h115, 2)</f>
      </c>
      <c r="M115" s="20" t="str">
        <f>TRUNC(F115 * i115, 2)</f>
      </c>
      <c r="N115" s="20" t="str">
        <f>TRUNC(F115 * j115, 2)</f>
      </c>
      <c r="O115" s="20" t="str">
        <f>TRUNC(F115 * k115, 2)</f>
      </c>
      <c r="P115" s="21" t="str">
        <f>o115 / 8304390.85</f>
      </c>
    </row>
    <row customHeight="1" ht="39" r="116">
      <c r="A116" s="17" t="inlineStr">
        <is>
          <t> 4.8.2 </t>
        </is>
      </c>
      <c r="B116" s="19" t="inlineStr">
        <is>
          <t> 101623 </t>
        </is>
      </c>
      <c r="C116" s="17" t="inlineStr">
        <is>
          <t>SINAPI</t>
        </is>
      </c>
      <c r="D116" s="17" t="inlineStr">
        <is>
          <t>PREPARO DE FUNDO DE VALA COM LARGURA MENOR QUE 1,5 M, COM CAMADA DE BRITA, LANÇAMENTO MECANIZADO. AF_01/2026</t>
        </is>
      </c>
      <c r="E116" s="18" t="inlineStr">
        <is>
          <t>m³</t>
        </is>
      </c>
      <c r="F116" s="19" t="n">
        <v>20.76</v>
      </c>
      <c r="G116" s="20" t="n">
        <v>304.23</v>
      </c>
      <c r="H116" s="20" t="n">
        <v>121.99</v>
      </c>
      <c r="I116" s="20" t="n">
        <v>0.0</v>
      </c>
      <c r="J116" s="20" t="n">
        <v>265.56</v>
      </c>
      <c r="K116" s="20" t="str">
        <f>TRUNC(G116 * (1 + 27.39 / 100), 2)</f>
      </c>
      <c r="L116" s="20" t="str">
        <f>TRUNC(F116 * h116, 2)</f>
      </c>
      <c r="M116" s="20" t="str">
        <f>TRUNC(F116 * i116, 2)</f>
      </c>
      <c r="N116" s="20" t="str">
        <f>TRUNC(F116 * j116, 2)</f>
      </c>
      <c r="O116" s="20" t="str">
        <f>TRUNC(F116 * k116, 2)</f>
      </c>
      <c r="P116" s="21" t="str">
        <f>o116 / 8304390.85</f>
      </c>
    </row>
    <row customHeight="1" ht="52" r="117">
      <c r="A117" s="17" t="inlineStr">
        <is>
          <t> 4.8.3 </t>
        </is>
      </c>
      <c r="B117" s="19" t="inlineStr">
        <is>
          <t> 92210 </t>
        </is>
      </c>
      <c r="C117" s="17" t="inlineStr">
        <is>
          <t>SINAPI</t>
        </is>
      </c>
      <c r="D117" s="17" t="inlineStr">
        <is>
          <t>TUBO DE CONCRETO PARA REDES COLETORAS DE ÁGUAS PLUVIAIS, DIÂMETRO DE 400 MM, JUNTA RÍGIDA, INSTALADO EM LOCAL COM BAIXO NÍVEL DE INTERFERÊNCIAS - FORNECIMENTO E ASSENTAMENTO. AF_03/2024</t>
        </is>
      </c>
      <c r="E117" s="18" t="inlineStr">
        <is>
          <t>M</t>
        </is>
      </c>
      <c r="F117" s="19" t="n">
        <v>173.0</v>
      </c>
      <c r="G117" s="20" t="n">
        <v>183.9</v>
      </c>
      <c r="H117" s="20" t="n">
        <v>21.35</v>
      </c>
      <c r="I117" s="20" t="n">
        <v>0.0</v>
      </c>
      <c r="J117" s="20" t="n">
        <v>212.92</v>
      </c>
      <c r="K117" s="20" t="str">
        <f>TRUNC(G117 * (1 + 27.39 / 100), 2)</f>
      </c>
      <c r="L117" s="20" t="str">
        <f>TRUNC(F117 * h117, 2)</f>
      </c>
      <c r="M117" s="20" t="str">
        <f>TRUNC(F117 * i117, 2)</f>
      </c>
      <c r="N117" s="20" t="str">
        <f>TRUNC(F117 * j117, 2)</f>
      </c>
      <c r="O117" s="20" t="str">
        <f>TRUNC(F117 * k117, 2)</f>
      </c>
      <c r="P117" s="21" t="str">
        <f>o117 / 8304390.85</f>
      </c>
    </row>
    <row customHeight="1" ht="39" r="118">
      <c r="A118" s="17" t="inlineStr">
        <is>
          <t> 4.8.4 </t>
        </is>
      </c>
      <c r="B118" s="19" t="inlineStr">
        <is>
          <t> 101463 </t>
        </is>
      </c>
      <c r="C118" s="17" t="inlineStr">
        <is>
          <t>SINAPI</t>
        </is>
      </c>
      <c r="D118" s="17" t="inlineStr">
        <is>
          <t>CARGA, MANOBRA E DESCARGA DE TUBOS DE CONCRETO, DN 600 MM, EM CAMINHÃO CARROCERIA COM GUINDAUTO (MUNCK) 11,7 TM. AF_02/2026</t>
        </is>
      </c>
      <c r="E118" s="18" t="inlineStr">
        <is>
          <t>T</t>
        </is>
      </c>
      <c r="F118" s="19" t="n">
        <v>30.5633333</v>
      </c>
      <c r="G118" s="20" t="n">
        <v>61.06</v>
      </c>
      <c r="H118" s="20" t="n">
        <v>18.31</v>
      </c>
      <c r="I118" s="20" t="n">
        <v>0.0</v>
      </c>
      <c r="J118" s="20" t="n">
        <v>59.47</v>
      </c>
      <c r="K118" s="20" t="str">
        <f>TRUNC(G118 * (1 + 27.39 / 100), 2)</f>
      </c>
      <c r="L118" s="20" t="str">
        <f>TRUNC(F118 * h118, 2)</f>
      </c>
      <c r="M118" s="20" t="str">
        <f>TRUNC(F118 * i118, 2)</f>
      </c>
      <c r="N118" s="20" t="str">
        <f>TRUNC(F118 * j118, 2)</f>
      </c>
      <c r="O118" s="20" t="str">
        <f>TRUNC(F118 * k118, 2)</f>
      </c>
      <c r="P118" s="21" t="str">
        <f>o118 / 8304390.85</f>
      </c>
    </row>
    <row customHeight="1" ht="52" r="119">
      <c r="A119" s="17" t="inlineStr">
        <is>
          <t> 4.8.5 </t>
        </is>
      </c>
      <c r="B119" s="19" t="inlineStr">
        <is>
          <t> 100952 </t>
        </is>
      </c>
      <c r="C119" s="17" t="inlineStr">
        <is>
          <t>SINAPI</t>
        </is>
      </c>
      <c r="D119" s="17" t="inlineStr">
        <is>
          <t>TRANSPORTE COM CAMINHÃO CARROCERIA COM GUINDAUTO (MUNCK), MOMENTO MÁXIMO DE CARGA 11,7 TM, EM VIA URBANA PAVIMENTADA, DMT ATÉ 30KM (UNIDADE: TXKM). AF_02/2026</t>
        </is>
      </c>
      <c r="E119" s="18" t="inlineStr">
        <is>
          <t>TXKM</t>
        </is>
      </c>
      <c r="F119" s="19" t="n">
        <v>275.07</v>
      </c>
      <c r="G119" s="20" t="n">
        <v>3.42</v>
      </c>
      <c r="H119" s="20" t="n">
        <v>0.55</v>
      </c>
      <c r="I119" s="20" t="n">
        <v>0.0</v>
      </c>
      <c r="J119" s="20" t="n">
        <v>3.8</v>
      </c>
      <c r="K119" s="20" t="str">
        <f>TRUNC(G119 * (1 + 27.39 / 100), 2)</f>
      </c>
      <c r="L119" s="20" t="str">
        <f>TRUNC(F119 * h119, 2)</f>
      </c>
      <c r="M119" s="20" t="str">
        <f>TRUNC(F119 * i119, 2)</f>
      </c>
      <c r="N119" s="20" t="str">
        <f>TRUNC(F119 * j119, 2)</f>
      </c>
      <c r="O119" s="20" t="str">
        <f>TRUNC(F119 * k119, 2)</f>
      </c>
      <c r="P119" s="21" t="str">
        <f>o119 / 8304390.85</f>
      </c>
    </row>
    <row customHeight="1" ht="26" r="120">
      <c r="A120" s="17" t="inlineStr">
        <is>
          <t> 4.8.6 </t>
        </is>
      </c>
      <c r="B120" s="19" t="inlineStr">
        <is>
          <t> 2003650 </t>
        </is>
      </c>
      <c r="C120" s="17" t="inlineStr">
        <is>
          <t>SICRO3</t>
        </is>
      </c>
      <c r="D120" s="17" t="inlineStr">
        <is>
          <t>Caixa de ligação e passagem - CLP 05 - areia e brita comerciais - DIM MÍN 1,2 X1,2M - H - 1,5M.</t>
        </is>
      </c>
      <c r="E120" s="18" t="inlineStr">
        <is>
          <t>un</t>
        </is>
      </c>
      <c r="F120" s="19" t="n">
        <v>9.0</v>
      </c>
      <c r="G120" s="20" t="n">
        <v>3753.01</v>
      </c>
      <c r="H120" s="20" t="n">
        <v>1802.3</v>
      </c>
      <c r="I120" s="20" t="n">
        <v>212.86</v>
      </c>
      <c r="J120" s="20" t="n">
        <v>2765.79</v>
      </c>
      <c r="K120" s="20" t="str">
        <f>TRUNC(G120 * (1 + 27.39 / 100), 2)</f>
      </c>
      <c r="L120" s="20" t="str">
        <f>TRUNC(F120 * h120, 2)</f>
      </c>
      <c r="M120" s="20" t="str">
        <f>TRUNC(F120 * i120, 2)</f>
      </c>
      <c r="N120" s="20" t="str">
        <f>TRUNC(F120 * j120, 2)</f>
      </c>
      <c r="O120" s="20" t="str">
        <f>TRUNC(F120 * k120, 2)</f>
      </c>
      <c r="P120" s="21" t="str">
        <f>o120 / 8304390.85</f>
      </c>
    </row>
    <row customHeight="1" ht="78" r="121">
      <c r="A121" s="17" t="inlineStr">
        <is>
          <t> 4.8.7 </t>
        </is>
      </c>
      <c r="B121" s="19" t="inlineStr">
        <is>
          <t> 06.016.0010-0 </t>
        </is>
      </c>
      <c r="C121" s="17" t="inlineStr">
        <is>
          <t>EMOP</t>
        </is>
      </c>
      <c r="D121" s="17" t="inlineStr">
        <is>
          <t>GRELHA COM CAIXILHO (RALO PARA SARJETA) DE FERRO FUNDIDO NOD ULAR,ARTICULADA,DIMENSOES APROXIMADAS DE (30X90)CM,CLASSE C- 250,CONFORME ABNT NBR 10160,ASSENTADA COM ARGAMASSA DE CIMEN TO E AREIA,NO TRACO 1:4 EM VOLUME.FORNECIMENTO E ASSENTAMENT O 3%-DESGASTE DE FERRAMENTAS E EPI</t>
        </is>
      </c>
      <c r="E121" s="18" t="inlineStr">
        <is>
          <t>UN</t>
        </is>
      </c>
      <c r="F121" s="19" t="n">
        <v>9.0</v>
      </c>
      <c r="G121" s="20" t="n">
        <v>657.29</v>
      </c>
      <c r="H121" s="20" t="n">
        <v>174.0</v>
      </c>
      <c r="I121" s="20" t="n">
        <v>0.01</v>
      </c>
      <c r="J121" s="20" t="n">
        <v>663.31</v>
      </c>
      <c r="K121" s="20" t="str">
        <f>TRUNC(G121 * (1 + 27.39 / 100), 2)</f>
      </c>
      <c r="L121" s="20" t="str">
        <f>TRUNC(F121 * h121, 2)</f>
      </c>
      <c r="M121" s="20" t="str">
        <f>TRUNC(F121 * i121, 2)</f>
      </c>
      <c r="N121" s="20" t="str">
        <f>TRUNC(F121 * j121, 2)</f>
      </c>
      <c r="O121" s="20" t="str">
        <f>TRUNC(F121 * k121, 2)</f>
      </c>
      <c r="P121" s="21" t="str">
        <f>o121 / 8304390.85</f>
      </c>
    </row>
    <row customHeight="1" ht="26" r="122">
      <c r="A122" s="17" t="inlineStr">
        <is>
          <t> 4.8.8 </t>
        </is>
      </c>
      <c r="B122" s="19" t="inlineStr">
        <is>
          <t> 2003678 </t>
        </is>
      </c>
      <c r="C122" s="17" t="inlineStr">
        <is>
          <t>SICRO3</t>
        </is>
      </c>
      <c r="D122" s="17" t="inlineStr">
        <is>
          <t>Poço de visita - PVI 01 - areia e brita comerciais - DIAM MÍN -80CM, ALTURA MÁX. 80CM.</t>
        </is>
      </c>
      <c r="E122" s="18" t="inlineStr">
        <is>
          <t>un</t>
        </is>
      </c>
      <c r="F122" s="19" t="n">
        <v>1.0</v>
      </c>
      <c r="G122" s="20" t="n">
        <v>2438.04</v>
      </c>
      <c r="H122" s="20" t="n">
        <v>1155.76</v>
      </c>
      <c r="I122" s="20" t="n">
        <v>130.73</v>
      </c>
      <c r="J122" s="20" t="n">
        <v>1819.32</v>
      </c>
      <c r="K122" s="20" t="str">
        <f>TRUNC(G122 * (1 + 27.39 / 100), 2)</f>
      </c>
      <c r="L122" s="20" t="str">
        <f>TRUNC(F122 * h122, 2)</f>
      </c>
      <c r="M122" s="20" t="str">
        <f>TRUNC(F122 * i122, 2)</f>
      </c>
      <c r="N122" s="20" t="str">
        <f>TRUNC(F122 * j122, 2)</f>
      </c>
      <c r="O122" s="20" t="str">
        <f>TRUNC(F122 * k122, 2)</f>
      </c>
      <c r="P122" s="21" t="str">
        <f>o122 / 8304390.85</f>
      </c>
    </row>
    <row customHeight="1" ht="26" r="123">
      <c r="A123" s="17" t="inlineStr">
        <is>
          <t> 4.8.9 </t>
        </is>
      </c>
      <c r="B123" s="19" t="inlineStr">
        <is>
          <t> 2003714 </t>
        </is>
      </c>
      <c r="C123" s="17" t="inlineStr">
        <is>
          <t>SICRO3</t>
        </is>
      </c>
      <c r="D123" s="17" t="inlineStr">
        <is>
          <t>Chaminé dos poços de visita - CPV 01 - areia e brita comerciais</t>
        </is>
      </c>
      <c r="E123" s="18" t="inlineStr">
        <is>
          <t>un</t>
        </is>
      </c>
      <c r="F123" s="19" t="n">
        <v>1.0</v>
      </c>
      <c r="G123" s="20" t="n">
        <v>1745.55</v>
      </c>
      <c r="H123" s="20" t="n">
        <v>505.03</v>
      </c>
      <c r="I123" s="20" t="n">
        <v>45.76</v>
      </c>
      <c r="J123" s="20" t="n">
        <v>1672.86</v>
      </c>
      <c r="K123" s="20" t="str">
        <f>TRUNC(G123 * (1 + 27.39 / 100), 2)</f>
      </c>
      <c r="L123" s="20" t="str">
        <f>TRUNC(F123 * h123, 2)</f>
      </c>
      <c r="M123" s="20" t="str">
        <f>TRUNC(F123 * i123, 2)</f>
      </c>
      <c r="N123" s="20" t="str">
        <f>TRUNC(F123 * j123, 2)</f>
      </c>
      <c r="O123" s="20" t="str">
        <f>TRUNC(F123 * k123, 2)</f>
      </c>
      <c r="P123" s="21" t="str">
        <f>o123 / 8304390.85</f>
      </c>
    </row>
    <row customHeight="1" ht="65" r="124">
      <c r="A124" s="17" t="inlineStr">
        <is>
          <t> 4.8.10 </t>
        </is>
      </c>
      <c r="B124" s="19" t="inlineStr">
        <is>
          <t> 93378 </t>
        </is>
      </c>
      <c r="C124" s="17" t="inlineStr">
        <is>
          <t>SINAPI</t>
        </is>
      </c>
      <c r="D124" s="17" t="inlineStr">
        <is>
          <t>REATERRO MECANIZADO DE VALA COM RETROESCAVADEIRA (CAPACIDADE DA CAÇAMBA DA RETRO: 0,26 M³/POTÊNCIA: 88 HP), LARGURA ATÉ 0,8 M, PROFUNDIDADE ATÉ 1,5 M, COM SOLO (SEM SUBSTITUIÇÃO) DE 1ª CATEGORIA, COM COMPACTADOR DE SOLOS DE PERCUSSÃO. AF_08/2023</t>
        </is>
      </c>
      <c r="E124" s="18" t="inlineStr">
        <is>
          <t>m³</t>
        </is>
      </c>
      <c r="F124" s="19" t="n">
        <v>136.13</v>
      </c>
      <c r="G124" s="20" t="n">
        <v>27.87</v>
      </c>
      <c r="H124" s="20" t="n">
        <v>14.35</v>
      </c>
      <c r="I124" s="20" t="n">
        <v>0.0</v>
      </c>
      <c r="J124" s="20" t="n">
        <v>21.15</v>
      </c>
      <c r="K124" s="20" t="str">
        <f>TRUNC(G124 * (1 + 27.39 / 100), 2)</f>
      </c>
      <c r="L124" s="20" t="str">
        <f>TRUNC(F124 * h124, 2)</f>
      </c>
      <c r="M124" s="20" t="str">
        <f>TRUNC(F124 * i124, 2)</f>
      </c>
      <c r="N124" s="20" t="str">
        <f>TRUNC(F124 * j124, 2)</f>
      </c>
      <c r="O124" s="20" t="str">
        <f>TRUNC(F124 * k124, 2)</f>
      </c>
      <c r="P124" s="21" t="str">
        <f>o124 / 8304390.85</f>
      </c>
    </row>
    <row customHeight="1" ht="24" r="125">
      <c r="A125" s="9" t="inlineStr">
        <is>
          <t> 4.9 </t>
        </is>
      </c>
      <c r="B125" s="9"/>
      <c r="C125" s="9"/>
      <c r="D125" s="9" t="inlineStr">
        <is>
          <t>DRENAGEM (DR.48 À DR.50) - RAMAL - FUNDOS</t>
        </is>
      </c>
      <c r="E125" s="9"/>
      <c r="F125" s="11"/>
      <c r="G125" s="9"/>
      <c r="H125" s="9"/>
      <c r="I125" s="9"/>
      <c r="J125" s="9"/>
      <c r="K125" s="9"/>
      <c r="L125" s="9"/>
      <c r="M125" s="9"/>
      <c r="N125" s="9"/>
      <c r="O125" s="12" t="n">
        <v>36552.68</v>
      </c>
      <c r="P125" s="13" t="str">
        <f>o125 / 8304390.85</f>
      </c>
    </row>
    <row customHeight="1" ht="65" r="126">
      <c r="A126" s="17" t="inlineStr">
        <is>
          <t> 4.9.1 </t>
        </is>
      </c>
      <c r="B126" s="19" t="inlineStr">
        <is>
          <t> 102276 </t>
        </is>
      </c>
      <c r="C126" s="17" t="inlineStr">
        <is>
          <t>SINAPI</t>
        </is>
      </c>
      <c r="D126" s="17" t="inlineStr">
        <is>
          <t>ESCAVAÇÃO MECANIZADA DE VALA COM PROF. ATÉ 1,5 M (MÉDIA MONTANTE E JUSANTE/UMA COMPOSIÇÃO POR TRECHO), ESCAVADEIRA (0,8 M3), LARG. MENOR QUE 1,5 M, EM SOLO DE 1A CATEGORIA, EM LOCAIS COM ALTO NÍVEL DE INTERFERÊNCIA. AF_09/2024</t>
        </is>
      </c>
      <c r="E126" s="18" t="inlineStr">
        <is>
          <t>m³</t>
        </is>
      </c>
      <c r="F126" s="19" t="n">
        <v>58.92</v>
      </c>
      <c r="G126" s="20" t="n">
        <v>12.28</v>
      </c>
      <c r="H126" s="20" t="n">
        <v>3.83</v>
      </c>
      <c r="I126" s="20" t="n">
        <v>0.0</v>
      </c>
      <c r="J126" s="20" t="n">
        <v>11.81</v>
      </c>
      <c r="K126" s="20" t="str">
        <f>TRUNC(G126 * (1 + 27.39 / 100), 2)</f>
      </c>
      <c r="L126" s="20" t="str">
        <f>TRUNC(F126 * h126, 2)</f>
      </c>
      <c r="M126" s="20" t="str">
        <f>TRUNC(F126 * i126, 2)</f>
      </c>
      <c r="N126" s="20" t="str">
        <f>TRUNC(F126 * j126, 2)</f>
      </c>
      <c r="O126" s="20" t="str">
        <f>TRUNC(F126 * k126, 2)</f>
      </c>
      <c r="P126" s="21" t="str">
        <f>o126 / 8304390.85</f>
      </c>
    </row>
    <row customHeight="1" ht="39" r="127">
      <c r="A127" s="17" t="inlineStr">
        <is>
          <t> 4.9.2 </t>
        </is>
      </c>
      <c r="B127" s="19" t="inlineStr">
        <is>
          <t> 101623 </t>
        </is>
      </c>
      <c r="C127" s="17" t="inlineStr">
        <is>
          <t>SINAPI</t>
        </is>
      </c>
      <c r="D127" s="17" t="inlineStr">
        <is>
          <t>PREPARO DE FUNDO DE VALA COM LARGURA MENOR QUE 1,5 M, COM CAMADA DE BRITA, LANÇAMENTO MECANIZADO. AF_01/2026</t>
        </is>
      </c>
      <c r="E127" s="18" t="inlineStr">
        <is>
          <t>m³</t>
        </is>
      </c>
      <c r="F127" s="19" t="n">
        <v>6.84</v>
      </c>
      <c r="G127" s="20" t="n">
        <v>304.23</v>
      </c>
      <c r="H127" s="20" t="n">
        <v>121.99</v>
      </c>
      <c r="I127" s="20" t="n">
        <v>0.0</v>
      </c>
      <c r="J127" s="20" t="n">
        <v>265.56</v>
      </c>
      <c r="K127" s="20" t="str">
        <f>TRUNC(G127 * (1 + 27.39 / 100), 2)</f>
      </c>
      <c r="L127" s="20" t="str">
        <f>TRUNC(F127 * h127, 2)</f>
      </c>
      <c r="M127" s="20" t="str">
        <f>TRUNC(F127 * i127, 2)</f>
      </c>
      <c r="N127" s="20" t="str">
        <f>TRUNC(F127 * j127, 2)</f>
      </c>
      <c r="O127" s="20" t="str">
        <f>TRUNC(F127 * k127, 2)</f>
      </c>
      <c r="P127" s="21" t="str">
        <f>o127 / 8304390.85</f>
      </c>
    </row>
    <row customHeight="1" ht="52" r="128">
      <c r="A128" s="17" t="inlineStr">
        <is>
          <t> 4.9.3 </t>
        </is>
      </c>
      <c r="B128" s="19" t="inlineStr">
        <is>
          <t> 92210 </t>
        </is>
      </c>
      <c r="C128" s="17" t="inlineStr">
        <is>
          <t>SINAPI</t>
        </is>
      </c>
      <c r="D128" s="17" t="inlineStr">
        <is>
          <t>TUBO DE CONCRETO PARA REDES COLETORAS DE ÁGUAS PLUVIAIS, DIÂMETRO DE 400 MM, JUNTA RÍGIDA, INSTALADO EM LOCAL COM BAIXO NÍVEL DE INTERFERÊNCIAS - FORNECIMENTO E ASSENTAMENTO. AF_03/2024</t>
        </is>
      </c>
      <c r="E128" s="18" t="inlineStr">
        <is>
          <t>M</t>
        </is>
      </c>
      <c r="F128" s="19" t="n">
        <v>57.0</v>
      </c>
      <c r="G128" s="20" t="n">
        <v>183.9</v>
      </c>
      <c r="H128" s="20" t="n">
        <v>21.35</v>
      </c>
      <c r="I128" s="20" t="n">
        <v>0.0</v>
      </c>
      <c r="J128" s="20" t="n">
        <v>212.92</v>
      </c>
      <c r="K128" s="20" t="str">
        <f>TRUNC(G128 * (1 + 27.39 / 100), 2)</f>
      </c>
      <c r="L128" s="20" t="str">
        <f>TRUNC(F128 * h128, 2)</f>
      </c>
      <c r="M128" s="20" t="str">
        <f>TRUNC(F128 * i128, 2)</f>
      </c>
      <c r="N128" s="20" t="str">
        <f>TRUNC(F128 * j128, 2)</f>
      </c>
      <c r="O128" s="20" t="str">
        <f>TRUNC(F128 * k128, 2)</f>
      </c>
      <c r="P128" s="21" t="str">
        <f>o128 / 8304390.85</f>
      </c>
    </row>
    <row customHeight="1" ht="39" r="129">
      <c r="A129" s="17" t="inlineStr">
        <is>
          <t> 4.9.4 </t>
        </is>
      </c>
      <c r="B129" s="19" t="inlineStr">
        <is>
          <t> 101463 </t>
        </is>
      </c>
      <c r="C129" s="17" t="inlineStr">
        <is>
          <t>SINAPI</t>
        </is>
      </c>
      <c r="D129" s="17" t="inlineStr">
        <is>
          <t>CARGA, MANOBRA E DESCARGA DE TUBOS DE CONCRETO, DN 600 MM, EM CAMINHÃO CARROCERIA COM GUINDAUTO (MUNCK) 11,7 TM. AF_02/2026</t>
        </is>
      </c>
      <c r="E129" s="18" t="inlineStr">
        <is>
          <t>T</t>
        </is>
      </c>
      <c r="F129" s="19" t="n">
        <v>10.07</v>
      </c>
      <c r="G129" s="20" t="n">
        <v>61.06</v>
      </c>
      <c r="H129" s="20" t="n">
        <v>18.31</v>
      </c>
      <c r="I129" s="20" t="n">
        <v>0.0</v>
      </c>
      <c r="J129" s="20" t="n">
        <v>59.47</v>
      </c>
      <c r="K129" s="20" t="str">
        <f>TRUNC(G129 * (1 + 27.39 / 100), 2)</f>
      </c>
      <c r="L129" s="20" t="str">
        <f>TRUNC(F129 * h129, 2)</f>
      </c>
      <c r="M129" s="20" t="str">
        <f>TRUNC(F129 * i129, 2)</f>
      </c>
      <c r="N129" s="20" t="str">
        <f>TRUNC(F129 * j129, 2)</f>
      </c>
      <c r="O129" s="20" t="str">
        <f>TRUNC(F129 * k129, 2)</f>
      </c>
      <c r="P129" s="21" t="str">
        <f>o129 / 8304390.85</f>
      </c>
    </row>
    <row customHeight="1" ht="52" r="130">
      <c r="A130" s="17" t="inlineStr">
        <is>
          <t> 4.9.5 </t>
        </is>
      </c>
      <c r="B130" s="19" t="inlineStr">
        <is>
          <t> 100952 </t>
        </is>
      </c>
      <c r="C130" s="17" t="inlineStr">
        <is>
          <t>SINAPI</t>
        </is>
      </c>
      <c r="D130" s="17" t="inlineStr">
        <is>
          <t>TRANSPORTE COM CAMINHÃO CARROCERIA COM GUINDAUTO (MUNCK), MOMENTO MÁXIMO DE CARGA 11,7 TM, EM VIA URBANA PAVIMENTADA, DMT ATÉ 30KM (UNIDADE: TXKM). AF_02/2026</t>
        </is>
      </c>
      <c r="E130" s="18" t="inlineStr">
        <is>
          <t>TXKM</t>
        </is>
      </c>
      <c r="F130" s="19" t="n">
        <v>90.63</v>
      </c>
      <c r="G130" s="20" t="n">
        <v>3.42</v>
      </c>
      <c r="H130" s="20" t="n">
        <v>0.55</v>
      </c>
      <c r="I130" s="20" t="n">
        <v>0.0</v>
      </c>
      <c r="J130" s="20" t="n">
        <v>3.8</v>
      </c>
      <c r="K130" s="20" t="str">
        <f>TRUNC(G130 * (1 + 27.39 / 100), 2)</f>
      </c>
      <c r="L130" s="20" t="str">
        <f>TRUNC(F130 * h130, 2)</f>
      </c>
      <c r="M130" s="20" t="str">
        <f>TRUNC(F130 * i130, 2)</f>
      </c>
      <c r="N130" s="20" t="str">
        <f>TRUNC(F130 * j130, 2)</f>
      </c>
      <c r="O130" s="20" t="str">
        <f>TRUNC(F130 * k130, 2)</f>
      </c>
      <c r="P130" s="21" t="str">
        <f>o130 / 8304390.85</f>
      </c>
    </row>
    <row customHeight="1" ht="26" r="131">
      <c r="A131" s="17" t="inlineStr">
        <is>
          <t> 4.9.6 </t>
        </is>
      </c>
      <c r="B131" s="19" t="inlineStr">
        <is>
          <t> 2003650 </t>
        </is>
      </c>
      <c r="C131" s="17" t="inlineStr">
        <is>
          <t>SICRO3</t>
        </is>
      </c>
      <c r="D131" s="17" t="inlineStr">
        <is>
          <t>Caixa de ligação e passagem - CLP 05 - areia e brita comerciais - DIM MÍN 1,2 X1,2M - H - 1,5M.</t>
        </is>
      </c>
      <c r="E131" s="18" t="inlineStr">
        <is>
          <t>un</t>
        </is>
      </c>
      <c r="F131" s="19" t="n">
        <v>3.0</v>
      </c>
      <c r="G131" s="20" t="n">
        <v>3753.01</v>
      </c>
      <c r="H131" s="20" t="n">
        <v>1802.3</v>
      </c>
      <c r="I131" s="20" t="n">
        <v>212.86</v>
      </c>
      <c r="J131" s="20" t="n">
        <v>2765.79</v>
      </c>
      <c r="K131" s="20" t="str">
        <f>TRUNC(G131 * (1 + 27.39 / 100), 2)</f>
      </c>
      <c r="L131" s="20" t="str">
        <f>TRUNC(F131 * h131, 2)</f>
      </c>
      <c r="M131" s="20" t="str">
        <f>TRUNC(F131 * i131, 2)</f>
      </c>
      <c r="N131" s="20" t="str">
        <f>TRUNC(F131 * j131, 2)</f>
      </c>
      <c r="O131" s="20" t="str">
        <f>TRUNC(F131 * k131, 2)</f>
      </c>
      <c r="P131" s="21" t="str">
        <f>o131 / 8304390.85</f>
      </c>
    </row>
    <row customHeight="1" ht="78" r="132">
      <c r="A132" s="17" t="inlineStr">
        <is>
          <t> 4.9.7 </t>
        </is>
      </c>
      <c r="B132" s="19" t="inlineStr">
        <is>
          <t> 06.016.0010-0 </t>
        </is>
      </c>
      <c r="C132" s="17" t="inlineStr">
        <is>
          <t>EMOP</t>
        </is>
      </c>
      <c r="D132" s="17" t="inlineStr">
        <is>
          <t>GRELHA COM CAIXILHO (RALO PARA SARJETA) DE FERRO FUNDIDO NOD ULAR,ARTICULADA,DIMENSOES APROXIMADAS DE (30X90)CM,CLASSE C- 250,CONFORME ABNT NBR 10160,ASSENTADA COM ARGAMASSA DE CIMEN TO E AREIA,NO TRACO 1:4 EM VOLUME.FORNECIMENTO E ASSENTAMENT O 3%-DESGASTE DE FERRAMENTAS E EPI</t>
        </is>
      </c>
      <c r="E132" s="18" t="inlineStr">
        <is>
          <t>UN</t>
        </is>
      </c>
      <c r="F132" s="19" t="n">
        <v>3.0</v>
      </c>
      <c r="G132" s="20" t="n">
        <v>657.29</v>
      </c>
      <c r="H132" s="20" t="n">
        <v>174.0</v>
      </c>
      <c r="I132" s="20" t="n">
        <v>0.01</v>
      </c>
      <c r="J132" s="20" t="n">
        <v>663.31</v>
      </c>
      <c r="K132" s="20" t="str">
        <f>TRUNC(G132 * (1 + 27.39 / 100), 2)</f>
      </c>
      <c r="L132" s="20" t="str">
        <f>TRUNC(F132 * h132, 2)</f>
      </c>
      <c r="M132" s="20" t="str">
        <f>TRUNC(F132 * i132, 2)</f>
      </c>
      <c r="N132" s="20" t="str">
        <f>TRUNC(F132 * j132, 2)</f>
      </c>
      <c r="O132" s="20" t="str">
        <f>TRUNC(F132 * k132, 2)</f>
      </c>
      <c r="P132" s="21" t="str">
        <f>o132 / 8304390.85</f>
      </c>
    </row>
    <row customHeight="1" ht="65" r="133">
      <c r="A133" s="17" t="inlineStr">
        <is>
          <t> 4.9.8 </t>
        </is>
      </c>
      <c r="B133" s="19" t="inlineStr">
        <is>
          <t> 93378 </t>
        </is>
      </c>
      <c r="C133" s="17" t="inlineStr">
        <is>
          <t>SINAPI</t>
        </is>
      </c>
      <c r="D133" s="17" t="inlineStr">
        <is>
          <t>REATERRO MECANIZADO DE VALA COM RETROESCAVADEIRA (CAPACIDADE DA CAÇAMBA DA RETRO: 0,26 M³/POTÊNCIA: 88 HP), LARGURA ATÉ 0,8 M, PROFUNDIDADE ATÉ 1,5 M, COM SOLO (SEM SUBSTITUIÇÃO) DE 1ª CATEGORIA, COM COMPACTADOR DE SOLOS DE PERCUSSÃO. AF_08/2023</t>
        </is>
      </c>
      <c r="E133" s="18" t="inlineStr">
        <is>
          <t>m³</t>
        </is>
      </c>
      <c r="F133" s="19" t="n">
        <v>44.92</v>
      </c>
      <c r="G133" s="20" t="n">
        <v>27.87</v>
      </c>
      <c r="H133" s="20" t="n">
        <v>14.35</v>
      </c>
      <c r="I133" s="20" t="n">
        <v>0.0</v>
      </c>
      <c r="J133" s="20" t="n">
        <v>21.15</v>
      </c>
      <c r="K133" s="20" t="str">
        <f>TRUNC(G133 * (1 + 27.39 / 100), 2)</f>
      </c>
      <c r="L133" s="20" t="str">
        <f>TRUNC(F133 * h133, 2)</f>
      </c>
      <c r="M133" s="20" t="str">
        <f>TRUNC(F133 * i133, 2)</f>
      </c>
      <c r="N133" s="20" t="str">
        <f>TRUNC(F133 * j133, 2)</f>
      </c>
      <c r="O133" s="20" t="str">
        <f>TRUNC(F133 * k133, 2)</f>
      </c>
      <c r="P133" s="21" t="str">
        <f>o133 / 8304390.85</f>
      </c>
    </row>
    <row customHeight="1" ht="24" r="134">
      <c r="A134" s="9" t="inlineStr">
        <is>
          <t> 5 </t>
        </is>
      </c>
      <c r="B134" s="9"/>
      <c r="C134" s="9"/>
      <c r="D134" s="9" t="inlineStr">
        <is>
          <t>PAVIMENTAÇÃO</t>
        </is>
      </c>
      <c r="E134" s="9"/>
      <c r="F134" s="11"/>
      <c r="G134" s="9"/>
      <c r="H134" s="9"/>
      <c r="I134" s="9"/>
      <c r="J134" s="9"/>
      <c r="K134" s="9"/>
      <c r="L134" s="9"/>
      <c r="M134" s="9"/>
      <c r="N134" s="9"/>
      <c r="O134" s="12" t="n">
        <v>6694745.27</v>
      </c>
      <c r="P134" s="13" t="str">
        <f>o134 / 8304390.85</f>
      </c>
    </row>
    <row customHeight="1" ht="26" r="135">
      <c r="A135" s="9" t="inlineStr">
        <is>
          <t> 5.1 </t>
        </is>
      </c>
      <c r="B135" s="9"/>
      <c r="C135" s="9"/>
      <c r="D135" s="9" t="inlineStr">
        <is>
          <t>ESTRUTURA 1 - ESTRUTURA NOVA EM ÁREA NÃO PAVIMENTADA (CAMINHÕES)</t>
        </is>
      </c>
      <c r="E135" s="9"/>
      <c r="F135" s="11"/>
      <c r="G135" s="9"/>
      <c r="H135" s="9"/>
      <c r="I135" s="9"/>
      <c r="J135" s="9"/>
      <c r="K135" s="9"/>
      <c r="L135" s="9"/>
      <c r="M135" s="9"/>
      <c r="N135" s="9"/>
      <c r="O135" s="12" t="n">
        <v>2938658.12</v>
      </c>
      <c r="P135" s="13" t="str">
        <f>o135 / 8304390.85</f>
      </c>
    </row>
    <row customHeight="1" ht="24" r="136">
      <c r="A136" s="9" t="inlineStr">
        <is>
          <t> 5.1.1 </t>
        </is>
      </c>
      <c r="B136" s="9"/>
      <c r="C136" s="9"/>
      <c r="D136" s="9" t="inlineStr">
        <is>
          <t>ESCAVAÇÃO, REGULARIZAÇÃO E COMPACTAÇÃO</t>
        </is>
      </c>
      <c r="E136" s="9"/>
      <c r="F136" s="11"/>
      <c r="G136" s="9"/>
      <c r="H136" s="9"/>
      <c r="I136" s="9"/>
      <c r="J136" s="9"/>
      <c r="K136" s="9"/>
      <c r="L136" s="9"/>
      <c r="M136" s="9"/>
      <c r="N136" s="9"/>
      <c r="O136" s="12" t="n">
        <v>125645.65</v>
      </c>
      <c r="P136" s="13" t="str">
        <f>o136 / 8304390.85</f>
      </c>
    </row>
    <row customHeight="1" ht="39" r="137">
      <c r="A137" s="17" t="inlineStr">
        <is>
          <t> 5.1.1.1 </t>
        </is>
      </c>
      <c r="B137" s="19" t="inlineStr">
        <is>
          <t> 101116 </t>
        </is>
      </c>
      <c r="C137" s="17" t="inlineStr">
        <is>
          <t>SINAPI</t>
        </is>
      </c>
      <c r="D137" s="17" t="inlineStr">
        <is>
          <t>ESCAVAÇÃO HORIZONTAL EM SOLO DE 1A CATEGORIA COM TRATOR DE ESTEIRAS (170HP/LÂMINA: 5,20M3). AF_07/2020</t>
        </is>
      </c>
      <c r="E137" s="18" t="inlineStr">
        <is>
          <t>m³</t>
        </is>
      </c>
      <c r="F137" s="19" t="n">
        <v>4165.74</v>
      </c>
      <c r="G137" s="20" t="n">
        <v>2.62</v>
      </c>
      <c r="H137" s="20" t="n">
        <v>0.79</v>
      </c>
      <c r="I137" s="20" t="n">
        <v>0.0</v>
      </c>
      <c r="J137" s="20" t="n">
        <v>2.54</v>
      </c>
      <c r="K137" s="20" t="str">
        <f>TRUNC(G137 * (1 + 27.39 / 100), 2)</f>
      </c>
      <c r="L137" s="20" t="str">
        <f>TRUNC(F137 * h137, 2)</f>
      </c>
      <c r="M137" s="20" t="str">
        <f>TRUNC(F137 * i137, 2)</f>
      </c>
      <c r="N137" s="20" t="str">
        <f>TRUNC(F137 * j137, 2)</f>
      </c>
      <c r="O137" s="20" t="str">
        <f>TRUNC(F137 * k137, 2)</f>
      </c>
      <c r="P137" s="21" t="str">
        <f>o137 / 8304390.85</f>
      </c>
    </row>
    <row customHeight="1" ht="52" r="138">
      <c r="A138" s="17" t="inlineStr">
        <is>
          <t> 5.1.1.2 </t>
        </is>
      </c>
      <c r="B138" s="19" t="inlineStr">
        <is>
          <t> 100976 </t>
        </is>
      </c>
      <c r="C138" s="17" t="inlineStr">
        <is>
          <t>SINAPI</t>
        </is>
      </c>
      <c r="D138" s="17" t="inlineStr">
        <is>
          <t>CARGA, MANOBRA E DESCARGA DE SOLOS E MATERIAIS GRANULARES EM CAMINHÃO BASCULANTE 18 M³ - CARGA COM PÁ CARREGADEIRA (CAÇAMBA DE 1,7 A 2,8 M³ / 128 HP) E DESCARGA LIVRE (UNIDADE: M3). AF_02/2026</t>
        </is>
      </c>
      <c r="E138" s="18" t="inlineStr">
        <is>
          <t>m³</t>
        </is>
      </c>
      <c r="F138" s="19" t="n">
        <v>5207.175</v>
      </c>
      <c r="G138" s="20" t="n">
        <v>9.07</v>
      </c>
      <c r="H138" s="20" t="n">
        <v>1.35</v>
      </c>
      <c r="I138" s="20" t="n">
        <v>0.0</v>
      </c>
      <c r="J138" s="20" t="n">
        <v>10.2</v>
      </c>
      <c r="K138" s="20" t="str">
        <f>TRUNC(G138 * (1 + 27.39 / 100), 2)</f>
      </c>
      <c r="L138" s="20" t="str">
        <f>TRUNC(F138 * h138, 2)</f>
      </c>
      <c r="M138" s="20" t="str">
        <f>TRUNC(F138 * i138, 2)</f>
      </c>
      <c r="N138" s="20" t="str">
        <f>TRUNC(F138 * j138, 2)</f>
      </c>
      <c r="O138" s="20" t="str">
        <f>TRUNC(F138 * k138, 2)</f>
      </c>
      <c r="P138" s="21" t="str">
        <f>o138 / 8304390.85</f>
      </c>
    </row>
    <row customHeight="1" ht="39" r="139">
      <c r="A139" s="17" t="inlineStr">
        <is>
          <t> 5.1.1.3 </t>
        </is>
      </c>
      <c r="B139" s="19" t="inlineStr">
        <is>
          <t> 100940 </t>
        </is>
      </c>
      <c r="C139" s="17" t="inlineStr">
        <is>
          <t>SINAPI</t>
        </is>
      </c>
      <c r="D139" s="17" t="inlineStr">
        <is>
          <t>TRANSPORTE COM CAMINHÃO BASCULANTE DE 18 M³, EM VIA INTERNA (DENTRO DO CANTEIRO - UNIDADE: M3XKM). AF_02/2026</t>
        </is>
      </c>
      <c r="E139" s="18" t="inlineStr">
        <is>
          <t>M3XKM</t>
        </is>
      </c>
      <c r="F139" s="19" t="n">
        <v>1562.1525</v>
      </c>
      <c r="G139" s="20" t="n">
        <v>6.55</v>
      </c>
      <c r="H139" s="20" t="n">
        <v>0.74</v>
      </c>
      <c r="I139" s="20" t="n">
        <v>0.0</v>
      </c>
      <c r="J139" s="20" t="n">
        <v>7.6</v>
      </c>
      <c r="K139" s="20" t="str">
        <f>TRUNC(G139 * (1 + 27.39 / 100), 2)</f>
      </c>
      <c r="L139" s="20" t="str">
        <f>TRUNC(F139 * h139, 2)</f>
      </c>
      <c r="M139" s="20" t="str">
        <f>TRUNC(F139 * i139, 2)</f>
      </c>
      <c r="N139" s="20" t="str">
        <f>TRUNC(F139 * j139, 2)</f>
      </c>
      <c r="O139" s="20" t="str">
        <f>TRUNC(F139 * k139, 2)</f>
      </c>
      <c r="P139" s="21" t="str">
        <f>o139 / 8304390.85</f>
      </c>
    </row>
    <row customHeight="1" ht="39" r="140">
      <c r="A140" s="17" t="inlineStr">
        <is>
          <t> 5.1.1.4 </t>
        </is>
      </c>
      <c r="B140" s="19" t="inlineStr">
        <is>
          <t> 100576 </t>
        </is>
      </c>
      <c r="C140" s="17" t="inlineStr">
        <is>
          <t>SINAPI</t>
        </is>
      </c>
      <c r="D140" s="17" t="inlineStr">
        <is>
          <t>REGULARIZAÇÃO E COMPACTAÇÃO DE SUBLEITO DE SOLO PREDOMINANTEMENTE ARGILOSO, PARA OBRAS DE CONSTRUÇÃO DE PAVIMENTOS. AF_09/2024</t>
        </is>
      </c>
      <c r="E140" s="18" t="inlineStr">
        <is>
          <t>m²</t>
        </is>
      </c>
      <c r="F140" s="19" t="n">
        <v>9257.2</v>
      </c>
      <c r="G140" s="20" t="n">
        <v>3.28</v>
      </c>
      <c r="H140" s="20" t="n">
        <v>1.14</v>
      </c>
      <c r="I140" s="20" t="n">
        <v>0.0</v>
      </c>
      <c r="J140" s="20" t="n">
        <v>3.03</v>
      </c>
      <c r="K140" s="20" t="str">
        <f>TRUNC(G140 * (1 + 27.39 / 100), 2)</f>
      </c>
      <c r="L140" s="20" t="str">
        <f>TRUNC(F140 * h140, 2)</f>
      </c>
      <c r="M140" s="20" t="str">
        <f>TRUNC(F140 * i140, 2)</f>
      </c>
      <c r="N140" s="20" t="str">
        <f>TRUNC(F140 * j140, 2)</f>
      </c>
      <c r="O140" s="20" t="str">
        <f>TRUNC(F140 * k140, 2)</f>
      </c>
      <c r="P140" s="21" t="str">
        <f>o140 / 8304390.85</f>
      </c>
    </row>
    <row customHeight="1" ht="24" r="141">
      <c r="A141" s="9" t="inlineStr">
        <is>
          <t> 5.1.2 </t>
        </is>
      </c>
      <c r="B141" s="9"/>
      <c r="C141" s="9"/>
      <c r="D141" s="9" t="inlineStr">
        <is>
          <t>MEIO-FIO, BASE, SUB-BASE E IMPRIMAÇÃO</t>
        </is>
      </c>
      <c r="E141" s="9"/>
      <c r="F141" s="11"/>
      <c r="G141" s="9"/>
      <c r="H141" s="9"/>
      <c r="I141" s="9"/>
      <c r="J141" s="9"/>
      <c r="K141" s="9"/>
      <c r="L141" s="9"/>
      <c r="M141" s="9"/>
      <c r="N141" s="9"/>
      <c r="O141" s="12" t="n">
        <v>936497.53</v>
      </c>
      <c r="P141" s="13" t="str">
        <f>o141 / 8304390.85</f>
      </c>
    </row>
    <row customHeight="1" ht="52" r="142">
      <c r="A142" s="17" t="inlineStr">
        <is>
          <t> 5.1.2.1 </t>
        </is>
      </c>
      <c r="B142" s="19" t="inlineStr">
        <is>
          <t> 94275 </t>
        </is>
      </c>
      <c r="C142" s="17" t="inlineStr">
        <is>
          <t>SINAPI</t>
        </is>
      </c>
      <c r="D142" s="17" t="inlineStr">
        <is>
          <t>ASSENTAMENTO DE GUIA (MEIO-FIO) EM TRECHO RETO, CONFECCIONADA EM CONCRETO PRÉ-FABRICADO, DIMENSÕES 100X15X13X20 CM (COMPRIMENTO X BASE INFERIOR X BASE SUPERIOR X ALTURA). AF_01/2024</t>
        </is>
      </c>
      <c r="E142" s="18" t="inlineStr">
        <is>
          <t>M</t>
        </is>
      </c>
      <c r="F142" s="19" t="n">
        <v>241.15</v>
      </c>
      <c r="G142" s="20" t="n">
        <v>47.69</v>
      </c>
      <c r="H142" s="20" t="n">
        <v>14.05</v>
      </c>
      <c r="I142" s="20" t="n">
        <v>0.0</v>
      </c>
      <c r="J142" s="20" t="n">
        <v>46.7</v>
      </c>
      <c r="K142" s="20" t="str">
        <f>TRUNC(G142 * (1 + 27.39 / 100), 2)</f>
      </c>
      <c r="L142" s="20" t="str">
        <f>TRUNC(F142 * h142, 2)</f>
      </c>
      <c r="M142" s="20" t="str">
        <f>TRUNC(F142 * i142, 2)</f>
      </c>
      <c r="N142" s="20" t="str">
        <f>TRUNC(F142 * j142, 2)</f>
      </c>
      <c r="O142" s="20" t="str">
        <f>TRUNC(F142 * k142, 2)</f>
      </c>
      <c r="P142" s="21" t="str">
        <f>o142 / 8304390.85</f>
      </c>
    </row>
    <row customHeight="1" ht="39" r="143">
      <c r="A143" s="17" t="inlineStr">
        <is>
          <t> 5.1.2.2 </t>
        </is>
      </c>
      <c r="B143" s="19" t="inlineStr">
        <is>
          <t> 105752 </t>
        </is>
      </c>
      <c r="C143" s="17" t="inlineStr">
        <is>
          <t>SINAPI</t>
        </is>
      </c>
      <c r="D143" s="17" t="inlineStr">
        <is>
          <t>CONSTRUÇÃO DE BASE E SUB-BASE PARA PAVIMENTAÇÃO DE MACADAME SECO, COM ESPESSURA DE 20 CM - EXCLUSIVE CARGA E TRANSPORTE. AF_09/2024</t>
        </is>
      </c>
      <c r="E143" s="18" t="inlineStr">
        <is>
          <t>m³</t>
        </is>
      </c>
      <c r="F143" s="19" t="n">
        <v>2314.3</v>
      </c>
      <c r="G143" s="20" t="n">
        <v>141.95</v>
      </c>
      <c r="H143" s="20" t="n">
        <v>10.01</v>
      </c>
      <c r="I143" s="20" t="n">
        <v>0.0</v>
      </c>
      <c r="J143" s="20" t="n">
        <v>170.82</v>
      </c>
      <c r="K143" s="20" t="str">
        <f>TRUNC(G143 * (1 + 27.39 / 100), 2)</f>
      </c>
      <c r="L143" s="20" t="str">
        <f>TRUNC(F143 * h143, 2)</f>
      </c>
      <c r="M143" s="20" t="str">
        <f>TRUNC(F143 * i143, 2)</f>
      </c>
      <c r="N143" s="20" t="str">
        <f>TRUNC(F143 * j143, 2)</f>
      </c>
      <c r="O143" s="20" t="str">
        <f>TRUNC(F143 * k143, 2)</f>
      </c>
      <c r="P143" s="21" t="str">
        <f>o143 / 8304390.85</f>
      </c>
    </row>
    <row customHeight="1" ht="52" r="144">
      <c r="A144" s="17" t="inlineStr">
        <is>
          <t> 5.1.2.3 </t>
        </is>
      </c>
      <c r="B144" s="19" t="inlineStr">
        <is>
          <t> 100976 </t>
        </is>
      </c>
      <c r="C144" s="17" t="inlineStr">
        <is>
          <t>SINAPI</t>
        </is>
      </c>
      <c r="D144" s="17" t="inlineStr">
        <is>
          <t>CARGA, MANOBRA E DESCARGA DE SOLOS E MATERIAIS GRANULARES EM CAMINHÃO BASCULANTE 18 M³ - CARGA COM PÁ CARREGADEIRA (CAÇAMBA DE 1,7 A 2,8 M³ / 128 HP) E DESCARGA LIVRE (UNIDADE: M3). AF_02/2026</t>
        </is>
      </c>
      <c r="E144" s="18" t="inlineStr">
        <is>
          <t>m³</t>
        </is>
      </c>
      <c r="F144" s="19" t="n">
        <v>3008.59</v>
      </c>
      <c r="G144" s="20" t="n">
        <v>9.07</v>
      </c>
      <c r="H144" s="20" t="n">
        <v>1.35</v>
      </c>
      <c r="I144" s="20" t="n">
        <v>0.0</v>
      </c>
      <c r="J144" s="20" t="n">
        <v>10.2</v>
      </c>
      <c r="K144" s="20" t="str">
        <f>TRUNC(G144 * (1 + 27.39 / 100), 2)</f>
      </c>
      <c r="L144" s="20" t="str">
        <f>TRUNC(F144 * h144, 2)</f>
      </c>
      <c r="M144" s="20" t="str">
        <f>TRUNC(F144 * i144, 2)</f>
      </c>
      <c r="N144" s="20" t="str">
        <f>TRUNC(F144 * j144, 2)</f>
      </c>
      <c r="O144" s="20" t="str">
        <f>TRUNC(F144 * k144, 2)</f>
      </c>
      <c r="P144" s="21" t="str">
        <f>o144 / 8304390.85</f>
      </c>
    </row>
    <row customHeight="1" ht="39" r="145">
      <c r="A145" s="17" t="inlineStr">
        <is>
          <t> 5.1.2.4 </t>
        </is>
      </c>
      <c r="B145" s="19" t="inlineStr">
        <is>
          <t> 95877 </t>
        </is>
      </c>
      <c r="C145" s="17" t="inlineStr">
        <is>
          <t>SINAPI</t>
        </is>
      </c>
      <c r="D145" s="17" t="inlineStr">
        <is>
          <t>TRANSPORTE COM CAMINHÃO BASCULANTE DE 18 M³, EM VIA URBANA PAVIMENTADA, DMT ATÉ 30 KM (UNIDADE: M3XKM). AF_02/2026</t>
        </is>
      </c>
      <c r="E145" s="18" t="inlineStr">
        <is>
          <t>M3XKM</t>
        </is>
      </c>
      <c r="F145" s="19" t="n">
        <v>27077.31</v>
      </c>
      <c r="G145" s="20" t="n">
        <v>2.27</v>
      </c>
      <c r="H145" s="20" t="n">
        <v>0.24</v>
      </c>
      <c r="I145" s="20" t="n">
        <v>0.0</v>
      </c>
      <c r="J145" s="20" t="n">
        <v>2.65</v>
      </c>
      <c r="K145" s="20" t="str">
        <f>TRUNC(G145 * (1 + 27.39 / 100), 2)</f>
      </c>
      <c r="L145" s="20" t="str">
        <f>TRUNC(F145 * h145, 2)</f>
      </c>
      <c r="M145" s="20" t="str">
        <f>TRUNC(F145 * i145, 2)</f>
      </c>
      <c r="N145" s="20" t="str">
        <f>TRUNC(F145 * j145, 2)</f>
      </c>
      <c r="O145" s="20" t="str">
        <f>TRUNC(F145 * k145, 2)</f>
      </c>
      <c r="P145" s="21" t="str">
        <f>o145 / 8304390.85</f>
      </c>
    </row>
    <row customHeight="1" ht="39" r="146">
      <c r="A146" s="17" t="inlineStr">
        <is>
          <t> 5.1.2.5 </t>
        </is>
      </c>
      <c r="B146" s="19" t="inlineStr">
        <is>
          <t> 96396 </t>
        </is>
      </c>
      <c r="C146" s="17" t="inlineStr">
        <is>
          <t>SINAPI</t>
        </is>
      </c>
      <c r="D146" s="17" t="inlineStr">
        <is>
          <t>CONSTRUÇÃO DE BASE E SUB-BASE PARA PAVIMENTAÇÃO DE BRITA GRADUADA SIMPLES, COM ESPESSURA DE 15 CM - EXCLUSIVE CARGA E TRANSPORTE. AF_09/2024</t>
        </is>
      </c>
      <c r="E146" s="18" t="inlineStr">
        <is>
          <t>m³</t>
        </is>
      </c>
      <c r="F146" s="19" t="n">
        <v>1388.58</v>
      </c>
      <c r="G146" s="20" t="n">
        <v>158.12</v>
      </c>
      <c r="H146" s="20" t="n">
        <v>9.27</v>
      </c>
      <c r="I146" s="20" t="n">
        <v>0.0</v>
      </c>
      <c r="J146" s="20" t="n">
        <v>192.15</v>
      </c>
      <c r="K146" s="20" t="str">
        <f>TRUNC(G146 * (1 + 27.39 / 100), 2)</f>
      </c>
      <c r="L146" s="20" t="str">
        <f>TRUNC(F146 * h146, 2)</f>
      </c>
      <c r="M146" s="20" t="str">
        <f>TRUNC(F146 * i146, 2)</f>
      </c>
      <c r="N146" s="20" t="str">
        <f>TRUNC(F146 * j146, 2)</f>
      </c>
      <c r="O146" s="20" t="str">
        <f>TRUNC(F146 * k146, 2)</f>
      </c>
      <c r="P146" s="21" t="str">
        <f>o146 / 8304390.85</f>
      </c>
    </row>
    <row customHeight="1" ht="52" r="147">
      <c r="A147" s="17" t="inlineStr">
        <is>
          <t> 5.1.2.6 </t>
        </is>
      </c>
      <c r="B147" s="19" t="inlineStr">
        <is>
          <t> 100976 </t>
        </is>
      </c>
      <c r="C147" s="17" t="inlineStr">
        <is>
          <t>SINAPI</t>
        </is>
      </c>
      <c r="D147" s="17" t="inlineStr">
        <is>
          <t>CARGA, MANOBRA E DESCARGA DE SOLOS E MATERIAIS GRANULARES EM CAMINHÃO BASCULANTE 18 M³ - CARGA COM PÁ CARREGADEIRA (CAÇAMBA DE 1,7 A 2,8 M³ / 128 HP) E DESCARGA LIVRE (UNIDADE: M3). AF_02/2026</t>
        </is>
      </c>
      <c r="E147" s="18" t="inlineStr">
        <is>
          <t>m³</t>
        </is>
      </c>
      <c r="F147" s="19" t="n">
        <v>1805.154</v>
      </c>
      <c r="G147" s="20" t="n">
        <v>9.07</v>
      </c>
      <c r="H147" s="20" t="n">
        <v>1.35</v>
      </c>
      <c r="I147" s="20" t="n">
        <v>0.0</v>
      </c>
      <c r="J147" s="20" t="n">
        <v>10.2</v>
      </c>
      <c r="K147" s="20" t="str">
        <f>TRUNC(G147 * (1 + 27.39 / 100), 2)</f>
      </c>
      <c r="L147" s="20" t="str">
        <f>TRUNC(F147 * h147, 2)</f>
      </c>
      <c r="M147" s="20" t="str">
        <f>TRUNC(F147 * i147, 2)</f>
      </c>
      <c r="N147" s="20" t="str">
        <f>TRUNC(F147 * j147, 2)</f>
      </c>
      <c r="O147" s="20" t="str">
        <f>TRUNC(F147 * k147, 2)</f>
      </c>
      <c r="P147" s="21" t="str">
        <f>o147 / 8304390.85</f>
      </c>
    </row>
    <row customHeight="1" ht="39" r="148">
      <c r="A148" s="17" t="inlineStr">
        <is>
          <t> 5.1.2.7 </t>
        </is>
      </c>
      <c r="B148" s="19" t="inlineStr">
        <is>
          <t> 95877 </t>
        </is>
      </c>
      <c r="C148" s="17" t="inlineStr">
        <is>
          <t>SINAPI</t>
        </is>
      </c>
      <c r="D148" s="17" t="inlineStr">
        <is>
          <t>TRANSPORTE COM CAMINHÃO BASCULANTE DE 18 M³, EM VIA URBANA PAVIMENTADA, DMT ATÉ 30 KM (UNIDADE: M3XKM). AF_02/2026</t>
        </is>
      </c>
      <c r="E148" s="18" t="inlineStr">
        <is>
          <t>M3XKM</t>
        </is>
      </c>
      <c r="F148" s="19" t="n">
        <v>16246.386</v>
      </c>
      <c r="G148" s="20" t="n">
        <v>2.27</v>
      </c>
      <c r="H148" s="20" t="n">
        <v>0.24</v>
      </c>
      <c r="I148" s="20" t="n">
        <v>0.0</v>
      </c>
      <c r="J148" s="20" t="n">
        <v>2.65</v>
      </c>
      <c r="K148" s="20" t="str">
        <f>TRUNC(G148 * (1 + 27.39 / 100), 2)</f>
      </c>
      <c r="L148" s="20" t="str">
        <f>TRUNC(F148 * h148, 2)</f>
      </c>
      <c r="M148" s="20" t="str">
        <f>TRUNC(F148 * i148, 2)</f>
      </c>
      <c r="N148" s="20" t="str">
        <f>TRUNC(F148 * j148, 2)</f>
      </c>
      <c r="O148" s="20" t="str">
        <f>TRUNC(F148 * k148, 2)</f>
      </c>
      <c r="P148" s="21" t="str">
        <f>o148 / 8304390.85</f>
      </c>
    </row>
    <row customHeight="1" ht="24" r="149">
      <c r="A149" s="17" t="inlineStr">
        <is>
          <t> 5.1.2.8 </t>
        </is>
      </c>
      <c r="B149" s="19" t="inlineStr">
        <is>
          <t> 4011352 </t>
        </is>
      </c>
      <c r="C149" s="17" t="inlineStr">
        <is>
          <t>SICRO3</t>
        </is>
      </c>
      <c r="D149" s="17" t="inlineStr">
        <is>
          <t>Imprimação com emulsão asfáltica</t>
        </is>
      </c>
      <c r="E149" s="18" t="inlineStr">
        <is>
          <t>m²</t>
        </is>
      </c>
      <c r="F149" s="19" t="n">
        <v>9257.2</v>
      </c>
      <c r="G149" s="20" t="n">
        <v>3.64</v>
      </c>
      <c r="H149" s="20" t="n">
        <v>0.07</v>
      </c>
      <c r="I149" s="20" t="n">
        <v>0.52</v>
      </c>
      <c r="J149" s="20" t="n">
        <v>4.04</v>
      </c>
      <c r="K149" s="20" t="str">
        <f>TRUNC(G149 * (1 + 27.39 / 100), 2)</f>
      </c>
      <c r="L149" s="20" t="str">
        <f>TRUNC(F149 * h149, 2)</f>
      </c>
      <c r="M149" s="20" t="str">
        <f>TRUNC(F149 * i149, 2)</f>
      </c>
      <c r="N149" s="20" t="str">
        <f>TRUNC(F149 * j149, 2)</f>
      </c>
      <c r="O149" s="20" t="str">
        <f>TRUNC(F149 * k149, 2)</f>
      </c>
      <c r="P149" s="21" t="str">
        <f>o149 / 8304390.85</f>
      </c>
    </row>
    <row customHeight="1" ht="24" r="150">
      <c r="A150" s="9" t="inlineStr">
        <is>
          <t> 5.1.3 </t>
        </is>
      </c>
      <c r="B150" s="9"/>
      <c r="C150" s="9"/>
      <c r="D150" s="9" t="inlineStr">
        <is>
          <t>1ª CAMADA DE REVESTIMENTO - FAIXA C (5 CM)</t>
        </is>
      </c>
      <c r="E150" s="9"/>
      <c r="F150" s="11"/>
      <c r="G150" s="9"/>
      <c r="H150" s="9"/>
      <c r="I150" s="9"/>
      <c r="J150" s="9"/>
      <c r="K150" s="9"/>
      <c r="L150" s="9"/>
      <c r="M150" s="9"/>
      <c r="N150" s="9"/>
      <c r="O150" s="12" t="n">
        <v>938257.47</v>
      </c>
      <c r="P150" s="13" t="str">
        <f>o150 / 8304390.85</f>
      </c>
    </row>
    <row customHeight="1" ht="24" r="151">
      <c r="A151" s="17" t="inlineStr">
        <is>
          <t> 5.1.3.1 </t>
        </is>
      </c>
      <c r="B151" s="19" t="inlineStr">
        <is>
          <t> 4011353 </t>
        </is>
      </c>
      <c r="C151" s="17" t="inlineStr">
        <is>
          <t>SICRO3</t>
        </is>
      </c>
      <c r="D151" s="17" t="inlineStr">
        <is>
          <t>Pintura de ligação (RR-1C)</t>
        </is>
      </c>
      <c r="E151" s="18" t="inlineStr">
        <is>
          <t>m²</t>
        </is>
      </c>
      <c r="F151" s="19" t="n">
        <v>9257.2</v>
      </c>
      <c r="G151" s="20" t="n">
        <v>1.48</v>
      </c>
      <c r="H151" s="20" t="n">
        <v>0.05</v>
      </c>
      <c r="I151" s="20" t="n">
        <v>0.36</v>
      </c>
      <c r="J151" s="20" t="n">
        <v>1.47</v>
      </c>
      <c r="K151" s="20" t="str">
        <f>TRUNC(G151 * (1 + 27.39 / 100), 2)</f>
      </c>
      <c r="L151" s="20" t="str">
        <f>TRUNC(F151 * h151, 2)</f>
      </c>
      <c r="M151" s="20" t="str">
        <f>TRUNC(F151 * i151, 2)</f>
      </c>
      <c r="N151" s="20" t="str">
        <f>TRUNC(F151 * j151, 2)</f>
      </c>
      <c r="O151" s="20" t="str">
        <f>TRUNC(F151 * k151, 2)</f>
      </c>
      <c r="P151" s="21" t="str">
        <f>o151 / 8304390.85</f>
      </c>
    </row>
    <row customHeight="1" ht="39" r="152">
      <c r="A152" s="17" t="inlineStr">
        <is>
          <t> 5.1.3.2 </t>
        </is>
      </c>
      <c r="B152" s="19" t="inlineStr">
        <is>
          <t> 95995 </t>
        </is>
      </c>
      <c r="C152" s="17" t="inlineStr">
        <is>
          <t>SINAPI</t>
        </is>
      </c>
      <c r="D152" s="17" t="inlineStr">
        <is>
          <t>EXECUÇÃO DE PAVIMENTO COM APLICAÇÃO DE CONCRETO ASFÁLTICO, CAMADA DE ROLAMENTO - EXCLUSIVE CARGA E TRANSPORTE. AF_10/2025</t>
        </is>
      </c>
      <c r="E152" s="18" t="inlineStr">
        <is>
          <t>m³</t>
        </is>
      </c>
      <c r="F152" s="19" t="n">
        <v>462.86</v>
      </c>
      <c r="G152" s="20" t="n">
        <v>1352.62</v>
      </c>
      <c r="H152" s="20" t="n">
        <v>58.45</v>
      </c>
      <c r="I152" s="20" t="n">
        <v>0.0</v>
      </c>
      <c r="J152" s="20" t="n">
        <v>1664.65</v>
      </c>
      <c r="K152" s="20" t="str">
        <f>TRUNC(G152 * (1 + 27.39 / 100), 2)</f>
      </c>
      <c r="L152" s="20" t="str">
        <f>TRUNC(F152 * h152, 2)</f>
      </c>
      <c r="M152" s="20" t="str">
        <f>TRUNC(F152 * i152, 2)</f>
      </c>
      <c r="N152" s="20" t="str">
        <f>TRUNC(F152 * j152, 2)</f>
      </c>
      <c r="O152" s="20" t="str">
        <f>TRUNC(F152 * k152, 2)</f>
      </c>
      <c r="P152" s="21" t="str">
        <f>o152 / 8304390.85</f>
      </c>
    </row>
    <row customHeight="1" ht="26" r="153">
      <c r="A153" s="17" t="inlineStr">
        <is>
          <t> 5.1.3.3 </t>
        </is>
      </c>
      <c r="B153" s="19" t="inlineStr">
        <is>
          <t> 100988 </t>
        </is>
      </c>
      <c r="C153" s="17" t="inlineStr">
        <is>
          <t>SINAPI</t>
        </is>
      </c>
      <c r="D153" s="17" t="inlineStr">
        <is>
          <t>CARGA DE MISTURA ASFÁLTICA EM CAMINHÃO BASCULANTE 18 M³ (UNIDADE: M3). AF_02/2026</t>
        </is>
      </c>
      <c r="E153" s="18" t="inlineStr">
        <is>
          <t>m³</t>
        </is>
      </c>
      <c r="F153" s="19" t="n">
        <v>509.146</v>
      </c>
      <c r="G153" s="20" t="n">
        <v>13.15</v>
      </c>
      <c r="H153" s="20" t="n">
        <v>1.58</v>
      </c>
      <c r="I153" s="20" t="n">
        <v>0.0</v>
      </c>
      <c r="J153" s="20" t="n">
        <v>15.17</v>
      </c>
      <c r="K153" s="20" t="str">
        <f>TRUNC(G153 * (1 + 27.39 / 100), 2)</f>
      </c>
      <c r="L153" s="20" t="str">
        <f>TRUNC(F153 * h153, 2)</f>
      </c>
      <c r="M153" s="20" t="str">
        <f>TRUNC(F153 * i153, 2)</f>
      </c>
      <c r="N153" s="20" t="str">
        <f>TRUNC(F153 * j153, 2)</f>
      </c>
      <c r="O153" s="20" t="str">
        <f>TRUNC(F153 * k153, 2)</f>
      </c>
      <c r="P153" s="21" t="str">
        <f>o153 / 8304390.85</f>
      </c>
    </row>
    <row customHeight="1" ht="39" r="154">
      <c r="A154" s="17" t="inlineStr">
        <is>
          <t> 5.1.3.4 </t>
        </is>
      </c>
      <c r="B154" s="19" t="inlineStr">
        <is>
          <t> 95877 </t>
        </is>
      </c>
      <c r="C154" s="17" t="inlineStr">
        <is>
          <t>SINAPI</t>
        </is>
      </c>
      <c r="D154" s="17" t="inlineStr">
        <is>
          <t>TRANSPORTE COM CAMINHÃO BASCULANTE DE 18 M³, EM VIA URBANA PAVIMENTADA, DMT ATÉ 30 KM (UNIDADE: M3XKM). AF_02/2026</t>
        </is>
      </c>
      <c r="E154" s="18" t="inlineStr">
        <is>
          <t>M3XKM</t>
        </is>
      </c>
      <c r="F154" s="19" t="n">
        <v>39713.388</v>
      </c>
      <c r="G154" s="20" t="n">
        <v>2.27</v>
      </c>
      <c r="H154" s="20" t="n">
        <v>0.24</v>
      </c>
      <c r="I154" s="20" t="n">
        <v>0.0</v>
      </c>
      <c r="J154" s="20" t="n">
        <v>2.65</v>
      </c>
      <c r="K154" s="20" t="str">
        <f>TRUNC(G154 * (1 + 27.39 / 100), 2)</f>
      </c>
      <c r="L154" s="20" t="str">
        <f>TRUNC(F154 * h154, 2)</f>
      </c>
      <c r="M154" s="20" t="str">
        <f>TRUNC(F154 * i154, 2)</f>
      </c>
      <c r="N154" s="20" t="str">
        <f>TRUNC(F154 * j154, 2)</f>
      </c>
      <c r="O154" s="20" t="str">
        <f>TRUNC(F154 * k154, 2)</f>
      </c>
      <c r="P154" s="21" t="str">
        <f>o154 / 8304390.85</f>
      </c>
    </row>
    <row customHeight="1" ht="24" r="155">
      <c r="A155" s="9" t="inlineStr">
        <is>
          <t> 5.1.4 </t>
        </is>
      </c>
      <c r="B155" s="9"/>
      <c r="C155" s="9"/>
      <c r="D155" s="9" t="inlineStr">
        <is>
          <t>2ª CAMADA DE REVESTIMENTO - FAIXA C (5 CM)</t>
        </is>
      </c>
      <c r="E155" s="9"/>
      <c r="F155" s="11"/>
      <c r="G155" s="9"/>
      <c r="H155" s="9"/>
      <c r="I155" s="9"/>
      <c r="J155" s="9"/>
      <c r="K155" s="9"/>
      <c r="L155" s="9"/>
      <c r="M155" s="9"/>
      <c r="N155" s="9"/>
      <c r="O155" s="12" t="n">
        <v>938257.47</v>
      </c>
      <c r="P155" s="13" t="str">
        <f>o155 / 8304390.85</f>
      </c>
    </row>
    <row customHeight="1" ht="24" r="156">
      <c r="A156" s="17" t="inlineStr">
        <is>
          <t> 5.1.4.1 </t>
        </is>
      </c>
      <c r="B156" s="19" t="inlineStr">
        <is>
          <t> 4011353 </t>
        </is>
      </c>
      <c r="C156" s="17" t="inlineStr">
        <is>
          <t>SICRO3</t>
        </is>
      </c>
      <c r="D156" s="17" t="inlineStr">
        <is>
          <t>Pintura de ligação (RR-1C)</t>
        </is>
      </c>
      <c r="E156" s="18" t="inlineStr">
        <is>
          <t>m²</t>
        </is>
      </c>
      <c r="F156" s="19" t="n">
        <v>9257.2</v>
      </c>
      <c r="G156" s="20" t="n">
        <v>1.48</v>
      </c>
      <c r="H156" s="20" t="n">
        <v>0.05</v>
      </c>
      <c r="I156" s="20" t="n">
        <v>0.36</v>
      </c>
      <c r="J156" s="20" t="n">
        <v>1.47</v>
      </c>
      <c r="K156" s="20" t="str">
        <f>TRUNC(G156 * (1 + 27.39 / 100), 2)</f>
      </c>
      <c r="L156" s="20" t="str">
        <f>TRUNC(F156 * h156, 2)</f>
      </c>
      <c r="M156" s="20" t="str">
        <f>TRUNC(F156 * i156, 2)</f>
      </c>
      <c r="N156" s="20" t="str">
        <f>TRUNC(F156 * j156, 2)</f>
      </c>
      <c r="O156" s="20" t="str">
        <f>TRUNC(F156 * k156, 2)</f>
      </c>
      <c r="P156" s="21" t="str">
        <f>o156 / 8304390.85</f>
      </c>
    </row>
    <row customHeight="1" ht="39" r="157">
      <c r="A157" s="17" t="inlineStr">
        <is>
          <t> 5.1.4.2 </t>
        </is>
      </c>
      <c r="B157" s="19" t="inlineStr">
        <is>
          <t> 95995 </t>
        </is>
      </c>
      <c r="C157" s="17" t="inlineStr">
        <is>
          <t>SINAPI</t>
        </is>
      </c>
      <c r="D157" s="17" t="inlineStr">
        <is>
          <t>EXECUÇÃO DE PAVIMENTO COM APLICAÇÃO DE CONCRETO ASFÁLTICO, CAMADA DE ROLAMENTO - EXCLUSIVE CARGA E TRANSPORTE. AF_10/2025</t>
        </is>
      </c>
      <c r="E157" s="18" t="inlineStr">
        <is>
          <t>m³</t>
        </is>
      </c>
      <c r="F157" s="19" t="n">
        <v>462.86</v>
      </c>
      <c r="G157" s="20" t="n">
        <v>1352.62</v>
      </c>
      <c r="H157" s="20" t="n">
        <v>58.45</v>
      </c>
      <c r="I157" s="20" t="n">
        <v>0.0</v>
      </c>
      <c r="J157" s="20" t="n">
        <v>1664.65</v>
      </c>
      <c r="K157" s="20" t="str">
        <f>TRUNC(G157 * (1 + 27.39 / 100), 2)</f>
      </c>
      <c r="L157" s="20" t="str">
        <f>TRUNC(F157 * h157, 2)</f>
      </c>
      <c r="M157" s="20" t="str">
        <f>TRUNC(F157 * i157, 2)</f>
      </c>
      <c r="N157" s="20" t="str">
        <f>TRUNC(F157 * j157, 2)</f>
      </c>
      <c r="O157" s="20" t="str">
        <f>TRUNC(F157 * k157, 2)</f>
      </c>
      <c r="P157" s="21" t="str">
        <f>o157 / 8304390.85</f>
      </c>
    </row>
    <row customHeight="1" ht="26" r="158">
      <c r="A158" s="17" t="inlineStr">
        <is>
          <t> 5.1.4.3 </t>
        </is>
      </c>
      <c r="B158" s="19" t="inlineStr">
        <is>
          <t> 100988 </t>
        </is>
      </c>
      <c r="C158" s="17" t="inlineStr">
        <is>
          <t>SINAPI</t>
        </is>
      </c>
      <c r="D158" s="17" t="inlineStr">
        <is>
          <t>CARGA DE MISTURA ASFÁLTICA EM CAMINHÃO BASCULANTE 18 M³ (UNIDADE: M3). AF_02/2026</t>
        </is>
      </c>
      <c r="E158" s="18" t="inlineStr">
        <is>
          <t>m³</t>
        </is>
      </c>
      <c r="F158" s="19" t="n">
        <v>509.146</v>
      </c>
      <c r="G158" s="20" t="n">
        <v>13.15</v>
      </c>
      <c r="H158" s="20" t="n">
        <v>1.58</v>
      </c>
      <c r="I158" s="20" t="n">
        <v>0.0</v>
      </c>
      <c r="J158" s="20" t="n">
        <v>15.17</v>
      </c>
      <c r="K158" s="20" t="str">
        <f>TRUNC(G158 * (1 + 27.39 / 100), 2)</f>
      </c>
      <c r="L158" s="20" t="str">
        <f>TRUNC(F158 * h158, 2)</f>
      </c>
      <c r="M158" s="20" t="str">
        <f>TRUNC(F158 * i158, 2)</f>
      </c>
      <c r="N158" s="20" t="str">
        <f>TRUNC(F158 * j158, 2)</f>
      </c>
      <c r="O158" s="20" t="str">
        <f>TRUNC(F158 * k158, 2)</f>
      </c>
      <c r="P158" s="21" t="str">
        <f>o158 / 8304390.85</f>
      </c>
    </row>
    <row customHeight="1" ht="39" r="159">
      <c r="A159" s="17" t="inlineStr">
        <is>
          <t> 5.1.4.4 </t>
        </is>
      </c>
      <c r="B159" s="19" t="inlineStr">
        <is>
          <t> 95877 </t>
        </is>
      </c>
      <c r="C159" s="17" t="inlineStr">
        <is>
          <t>SINAPI</t>
        </is>
      </c>
      <c r="D159" s="17" t="inlineStr">
        <is>
          <t>TRANSPORTE COM CAMINHÃO BASCULANTE DE 18 M³, EM VIA URBANA PAVIMENTADA, DMT ATÉ 30 KM (UNIDADE: M3XKM). AF_02/2026</t>
        </is>
      </c>
      <c r="E159" s="18" t="inlineStr">
        <is>
          <t>M3XKM</t>
        </is>
      </c>
      <c r="F159" s="19" t="n">
        <v>39713.388</v>
      </c>
      <c r="G159" s="20" t="n">
        <v>2.27</v>
      </c>
      <c r="H159" s="20" t="n">
        <v>0.24</v>
      </c>
      <c r="I159" s="20" t="n">
        <v>0.0</v>
      </c>
      <c r="J159" s="20" t="n">
        <v>2.65</v>
      </c>
      <c r="K159" s="20" t="str">
        <f>TRUNC(G159 * (1 + 27.39 / 100), 2)</f>
      </c>
      <c r="L159" s="20" t="str">
        <f>TRUNC(F159 * h159, 2)</f>
      </c>
      <c r="M159" s="20" t="str">
        <f>TRUNC(F159 * i159, 2)</f>
      </c>
      <c r="N159" s="20" t="str">
        <f>TRUNC(F159 * j159, 2)</f>
      </c>
      <c r="O159" s="20" t="str">
        <f>TRUNC(F159 * k159, 2)</f>
      </c>
      <c r="P159" s="21" t="str">
        <f>o159 / 8304390.85</f>
      </c>
    </row>
    <row customHeight="1" ht="26" r="160">
      <c r="A160" s="9" t="inlineStr">
        <is>
          <t> 5.2 </t>
        </is>
      </c>
      <c r="B160" s="9"/>
      <c r="C160" s="9"/>
      <c r="D160" s="9" t="inlineStr">
        <is>
          <t>ESTRUTURA 2 - ESTRUTURA NOVA EM ÁREA NÃO PAVIMENTADA (VEÍCULOS LEVES)</t>
        </is>
      </c>
      <c r="E160" s="9"/>
      <c r="F160" s="11"/>
      <c r="G160" s="9"/>
      <c r="H160" s="9"/>
      <c r="I160" s="9"/>
      <c r="J160" s="9"/>
      <c r="K160" s="9"/>
      <c r="L160" s="9"/>
      <c r="M160" s="9"/>
      <c r="N160" s="9"/>
      <c r="O160" s="12" t="n">
        <v>895051.14</v>
      </c>
      <c r="P160" s="13" t="str">
        <f>o160 / 8304390.85</f>
      </c>
    </row>
    <row customHeight="1" ht="24" r="161">
      <c r="A161" s="9" t="inlineStr">
        <is>
          <t> 5.2.1 </t>
        </is>
      </c>
      <c r="B161" s="9"/>
      <c r="C161" s="9"/>
      <c r="D161" s="9" t="inlineStr">
        <is>
          <t>ESCAVAÇÃO, REGULARIZAÇÃO E COMPACTAÇÃO</t>
        </is>
      </c>
      <c r="E161" s="9"/>
      <c r="F161" s="11"/>
      <c r="G161" s="9"/>
      <c r="H161" s="9"/>
      <c r="I161" s="9"/>
      <c r="J161" s="9"/>
      <c r="K161" s="9"/>
      <c r="L161" s="9"/>
      <c r="M161" s="9"/>
      <c r="N161" s="9"/>
      <c r="O161" s="12" t="n">
        <v>51052.84</v>
      </c>
      <c r="P161" s="13" t="str">
        <f>o161 / 8304390.85</f>
      </c>
    </row>
    <row customHeight="1" ht="39" r="162">
      <c r="A162" s="17" t="inlineStr">
        <is>
          <t> 5.2.1.1 </t>
        </is>
      </c>
      <c r="B162" s="19" t="inlineStr">
        <is>
          <t> 101116 </t>
        </is>
      </c>
      <c r="C162" s="17" t="inlineStr">
        <is>
          <t>SINAPI</t>
        </is>
      </c>
      <c r="D162" s="17" t="inlineStr">
        <is>
          <t>ESCAVAÇÃO HORIZONTAL EM SOLO DE 1A CATEGORIA COM TRATOR DE ESTEIRAS (170HP/LÂMINA: 5,20M3). AF_07/2020</t>
        </is>
      </c>
      <c r="E162" s="18" t="inlineStr">
        <is>
          <t>m³</t>
        </is>
      </c>
      <c r="F162" s="19" t="n">
        <v>1630.04</v>
      </c>
      <c r="G162" s="20" t="n">
        <v>2.62</v>
      </c>
      <c r="H162" s="20" t="n">
        <v>0.79</v>
      </c>
      <c r="I162" s="20" t="n">
        <v>0.0</v>
      </c>
      <c r="J162" s="20" t="n">
        <v>2.54</v>
      </c>
      <c r="K162" s="20" t="str">
        <f>TRUNC(G162 * (1 + 27.39 / 100), 2)</f>
      </c>
      <c r="L162" s="20" t="str">
        <f>TRUNC(F162 * h162, 2)</f>
      </c>
      <c r="M162" s="20" t="str">
        <f>TRUNC(F162 * i162, 2)</f>
      </c>
      <c r="N162" s="20" t="str">
        <f>TRUNC(F162 * j162, 2)</f>
      </c>
      <c r="O162" s="20" t="str">
        <f>TRUNC(F162 * k162, 2)</f>
      </c>
      <c r="P162" s="21" t="str">
        <f>o162 / 8304390.85</f>
      </c>
    </row>
    <row customHeight="1" ht="52" r="163">
      <c r="A163" s="17" t="inlineStr">
        <is>
          <t> 5.2.1.2 </t>
        </is>
      </c>
      <c r="B163" s="19" t="inlineStr">
        <is>
          <t> 100976 </t>
        </is>
      </c>
      <c r="C163" s="17" t="inlineStr">
        <is>
          <t>SINAPI</t>
        </is>
      </c>
      <c r="D163" s="17" t="inlineStr">
        <is>
          <t>CARGA, MANOBRA E DESCARGA DE SOLOS E MATERIAIS GRANULARES EM CAMINHÃO BASCULANTE 18 M³ - CARGA COM PÁ CARREGADEIRA (CAÇAMBA DE 1,7 A 2,8 M³ / 128 HP) E DESCARGA LIVRE (UNIDADE: M3). AF_02/2026</t>
        </is>
      </c>
      <c r="E163" s="18" t="inlineStr">
        <is>
          <t>m³</t>
        </is>
      </c>
      <c r="F163" s="19" t="n">
        <v>2037.55</v>
      </c>
      <c r="G163" s="20" t="n">
        <v>9.07</v>
      </c>
      <c r="H163" s="20" t="n">
        <v>1.35</v>
      </c>
      <c r="I163" s="20" t="n">
        <v>0.0</v>
      </c>
      <c r="J163" s="20" t="n">
        <v>10.2</v>
      </c>
      <c r="K163" s="20" t="str">
        <f>TRUNC(G163 * (1 + 27.39 / 100), 2)</f>
      </c>
      <c r="L163" s="20" t="str">
        <f>TRUNC(F163 * h163, 2)</f>
      </c>
      <c r="M163" s="20" t="str">
        <f>TRUNC(F163 * i163, 2)</f>
      </c>
      <c r="N163" s="20" t="str">
        <f>TRUNC(F163 * j163, 2)</f>
      </c>
      <c r="O163" s="20" t="str">
        <f>TRUNC(F163 * k163, 2)</f>
      </c>
      <c r="P163" s="21" t="str">
        <f>o163 / 8304390.85</f>
      </c>
    </row>
    <row customHeight="1" ht="39" r="164">
      <c r="A164" s="17" t="inlineStr">
        <is>
          <t> 5.2.1.3 </t>
        </is>
      </c>
      <c r="B164" s="19" t="inlineStr">
        <is>
          <t> 100940 </t>
        </is>
      </c>
      <c r="C164" s="17" t="inlineStr">
        <is>
          <t>SINAPI</t>
        </is>
      </c>
      <c r="D164" s="17" t="inlineStr">
        <is>
          <t>TRANSPORTE COM CAMINHÃO BASCULANTE DE 18 M³, EM VIA INTERNA (DENTRO DO CANTEIRO - UNIDADE: M3XKM). AF_02/2026</t>
        </is>
      </c>
      <c r="E164" s="18" t="inlineStr">
        <is>
          <t>M3XKM</t>
        </is>
      </c>
      <c r="F164" s="19" t="n">
        <v>611.265</v>
      </c>
      <c r="G164" s="20" t="n">
        <v>6.55</v>
      </c>
      <c r="H164" s="20" t="n">
        <v>0.74</v>
      </c>
      <c r="I164" s="20" t="n">
        <v>0.0</v>
      </c>
      <c r="J164" s="20" t="n">
        <v>7.6</v>
      </c>
      <c r="K164" s="20" t="str">
        <f>TRUNC(G164 * (1 + 27.39 / 100), 2)</f>
      </c>
      <c r="L164" s="20" t="str">
        <f>TRUNC(F164 * h164, 2)</f>
      </c>
      <c r="M164" s="20" t="str">
        <f>TRUNC(F164 * i164, 2)</f>
      </c>
      <c r="N164" s="20" t="str">
        <f>TRUNC(F164 * j164, 2)</f>
      </c>
      <c r="O164" s="20" t="str">
        <f>TRUNC(F164 * k164, 2)</f>
      </c>
      <c r="P164" s="21" t="str">
        <f>o164 / 8304390.85</f>
      </c>
    </row>
    <row customHeight="1" ht="39" r="165">
      <c r="A165" s="17" t="inlineStr">
        <is>
          <t> 5.2.1.4 </t>
        </is>
      </c>
      <c r="B165" s="19" t="inlineStr">
        <is>
          <t> 100576 </t>
        </is>
      </c>
      <c r="C165" s="17" t="inlineStr">
        <is>
          <t>SINAPI</t>
        </is>
      </c>
      <c r="D165" s="17" t="inlineStr">
        <is>
          <t>REGULARIZAÇÃO E COMPACTAÇÃO DE SUBLEITO DE SOLO PREDOMINANTEMENTE ARGILOSO, PARA OBRAS DE CONSTRUÇÃO DE PAVIMENTOS. AF_09/2024</t>
        </is>
      </c>
      <c r="E165" s="18" t="inlineStr">
        <is>
          <t>m²</t>
        </is>
      </c>
      <c r="F165" s="19" t="n">
        <v>4075.1</v>
      </c>
      <c r="G165" s="20" t="n">
        <v>3.28</v>
      </c>
      <c r="H165" s="20" t="n">
        <v>1.14</v>
      </c>
      <c r="I165" s="20" t="n">
        <v>0.0</v>
      </c>
      <c r="J165" s="20" t="n">
        <v>3.03</v>
      </c>
      <c r="K165" s="20" t="str">
        <f>TRUNC(G165 * (1 + 27.39 / 100), 2)</f>
      </c>
      <c r="L165" s="20" t="str">
        <f>TRUNC(F165 * h165, 2)</f>
      </c>
      <c r="M165" s="20" t="str">
        <f>TRUNC(F165 * i165, 2)</f>
      </c>
      <c r="N165" s="20" t="str">
        <f>TRUNC(F165 * j165, 2)</f>
      </c>
      <c r="O165" s="20" t="str">
        <f>TRUNC(F165 * k165, 2)</f>
      </c>
      <c r="P165" s="21" t="str">
        <f>o165 / 8304390.85</f>
      </c>
    </row>
    <row customHeight="1" ht="24" r="166">
      <c r="A166" s="9" t="inlineStr">
        <is>
          <t> 5.2.2 </t>
        </is>
      </c>
      <c r="B166" s="9"/>
      <c r="C166" s="9"/>
      <c r="D166" s="9" t="inlineStr">
        <is>
          <t>MEIO-FIO, BASE, SUB-BASE E IMPRIMAÇÃO</t>
        </is>
      </c>
      <c r="E166" s="9"/>
      <c r="F166" s="11"/>
      <c r="G166" s="9"/>
      <c r="H166" s="9"/>
      <c r="I166" s="9"/>
      <c r="J166" s="9"/>
      <c r="K166" s="9"/>
      <c r="L166" s="9"/>
      <c r="M166" s="9"/>
      <c r="N166" s="9"/>
      <c r="O166" s="12" t="n">
        <v>430969.21</v>
      </c>
      <c r="P166" s="13" t="str">
        <f>o166 / 8304390.85</f>
      </c>
    </row>
    <row customHeight="1" ht="52" r="167">
      <c r="A167" s="17" t="inlineStr">
        <is>
          <t> 5.2.2.1 </t>
        </is>
      </c>
      <c r="B167" s="19" t="inlineStr">
        <is>
          <t> 94275 </t>
        </is>
      </c>
      <c r="C167" s="17" t="inlineStr">
        <is>
          <t>SINAPI</t>
        </is>
      </c>
      <c r="D167" s="17" t="inlineStr">
        <is>
          <t>ASSENTAMENTO DE GUIA (MEIO-FIO) EM TRECHO RETO, CONFECCIONADA EM CONCRETO PRÉ-FABRICADO, DIMENSÕES 100X15X13X20 CM (COMPRIMENTO X BASE INFERIOR X BASE SUPERIOR X ALTURA). AF_01/2024</t>
        </is>
      </c>
      <c r="E167" s="18" t="inlineStr">
        <is>
          <t>M</t>
        </is>
      </c>
      <c r="F167" s="19" t="n">
        <v>414.22</v>
      </c>
      <c r="G167" s="20" t="n">
        <v>47.69</v>
      </c>
      <c r="H167" s="20" t="n">
        <v>14.05</v>
      </c>
      <c r="I167" s="20" t="n">
        <v>0.0</v>
      </c>
      <c r="J167" s="20" t="n">
        <v>46.7</v>
      </c>
      <c r="K167" s="20" t="str">
        <f>TRUNC(G167 * (1 + 27.39 / 100), 2)</f>
      </c>
      <c r="L167" s="20" t="str">
        <f>TRUNC(F167 * h167, 2)</f>
      </c>
      <c r="M167" s="20" t="str">
        <f>TRUNC(F167 * i167, 2)</f>
      </c>
      <c r="N167" s="20" t="str">
        <f>TRUNC(F167 * j167, 2)</f>
      </c>
      <c r="O167" s="20" t="str">
        <f>TRUNC(F167 * k167, 2)</f>
      </c>
      <c r="P167" s="21" t="str">
        <f>o167 / 8304390.85</f>
      </c>
    </row>
    <row customHeight="1" ht="39" r="168">
      <c r="A168" s="17" t="inlineStr">
        <is>
          <t> 5.2.2.2 </t>
        </is>
      </c>
      <c r="B168" s="19" t="inlineStr">
        <is>
          <t> 105752 </t>
        </is>
      </c>
      <c r="C168" s="17" t="inlineStr">
        <is>
          <t>SINAPI</t>
        </is>
      </c>
      <c r="D168" s="17" t="inlineStr">
        <is>
          <t>CONSTRUÇÃO DE BASE E SUB-BASE PARA PAVIMENTAÇÃO DE MACADAME SECO, COM ESPESSURA DE 20 CM - EXCLUSIVE CARGA E TRANSPORTE. AF_09/2024</t>
        </is>
      </c>
      <c r="E168" s="18" t="inlineStr">
        <is>
          <t>m³</t>
        </is>
      </c>
      <c r="F168" s="19" t="n">
        <v>1018.775</v>
      </c>
      <c r="G168" s="20" t="n">
        <v>141.95</v>
      </c>
      <c r="H168" s="20" t="n">
        <v>10.01</v>
      </c>
      <c r="I168" s="20" t="n">
        <v>0.0</v>
      </c>
      <c r="J168" s="20" t="n">
        <v>170.82</v>
      </c>
      <c r="K168" s="20" t="str">
        <f>TRUNC(G168 * (1 + 27.39 / 100), 2)</f>
      </c>
      <c r="L168" s="20" t="str">
        <f>TRUNC(F168 * h168, 2)</f>
      </c>
      <c r="M168" s="20" t="str">
        <f>TRUNC(F168 * i168, 2)</f>
      </c>
      <c r="N168" s="20" t="str">
        <f>TRUNC(F168 * j168, 2)</f>
      </c>
      <c r="O168" s="20" t="str">
        <f>TRUNC(F168 * k168, 2)</f>
      </c>
      <c r="P168" s="21" t="str">
        <f>o168 / 8304390.85</f>
      </c>
    </row>
    <row customHeight="1" ht="52" r="169">
      <c r="A169" s="17" t="inlineStr">
        <is>
          <t> 5.2.2.3 </t>
        </is>
      </c>
      <c r="B169" s="19" t="inlineStr">
        <is>
          <t> 100976 </t>
        </is>
      </c>
      <c r="C169" s="17" t="inlineStr">
        <is>
          <t>SINAPI</t>
        </is>
      </c>
      <c r="D169" s="17" t="inlineStr">
        <is>
          <t>CARGA, MANOBRA E DESCARGA DE SOLOS E MATERIAIS GRANULARES EM CAMINHÃO BASCULANTE 18 M³ - CARGA COM PÁ CARREGADEIRA (CAÇAMBA DE 1,7 A 2,8 M³ / 128 HP) E DESCARGA LIVRE (UNIDADE: M3). AF_02/2026</t>
        </is>
      </c>
      <c r="E169" s="18" t="inlineStr">
        <is>
          <t>m³</t>
        </is>
      </c>
      <c r="F169" s="19" t="n">
        <v>1324.4075</v>
      </c>
      <c r="G169" s="20" t="n">
        <v>9.07</v>
      </c>
      <c r="H169" s="20" t="n">
        <v>1.35</v>
      </c>
      <c r="I169" s="20" t="n">
        <v>0.0</v>
      </c>
      <c r="J169" s="20" t="n">
        <v>10.2</v>
      </c>
      <c r="K169" s="20" t="str">
        <f>TRUNC(G169 * (1 + 27.39 / 100), 2)</f>
      </c>
      <c r="L169" s="20" t="str">
        <f>TRUNC(F169 * h169, 2)</f>
      </c>
      <c r="M169" s="20" t="str">
        <f>TRUNC(F169 * i169, 2)</f>
      </c>
      <c r="N169" s="20" t="str">
        <f>TRUNC(F169 * j169, 2)</f>
      </c>
      <c r="O169" s="20" t="str">
        <f>TRUNC(F169 * k169, 2)</f>
      </c>
      <c r="P169" s="21" t="str">
        <f>o169 / 8304390.85</f>
      </c>
    </row>
    <row customHeight="1" ht="39" r="170">
      <c r="A170" s="17" t="inlineStr">
        <is>
          <t> 5.2.2.4 </t>
        </is>
      </c>
      <c r="B170" s="19" t="inlineStr">
        <is>
          <t> 95877 </t>
        </is>
      </c>
      <c r="C170" s="17" t="inlineStr">
        <is>
          <t>SINAPI</t>
        </is>
      </c>
      <c r="D170" s="17" t="inlineStr">
        <is>
          <t>TRANSPORTE COM CAMINHÃO BASCULANTE DE 18 M³, EM VIA URBANA PAVIMENTADA, DMT ATÉ 30 KM (UNIDADE: M3XKM). AF_02/2026</t>
        </is>
      </c>
      <c r="E170" s="18" t="inlineStr">
        <is>
          <t>M3XKM</t>
        </is>
      </c>
      <c r="F170" s="19" t="n">
        <v>11919.6675</v>
      </c>
      <c r="G170" s="20" t="n">
        <v>2.27</v>
      </c>
      <c r="H170" s="20" t="n">
        <v>0.24</v>
      </c>
      <c r="I170" s="20" t="n">
        <v>0.0</v>
      </c>
      <c r="J170" s="20" t="n">
        <v>2.65</v>
      </c>
      <c r="K170" s="20" t="str">
        <f>TRUNC(G170 * (1 + 27.39 / 100), 2)</f>
      </c>
      <c r="L170" s="20" t="str">
        <f>TRUNC(F170 * h170, 2)</f>
      </c>
      <c r="M170" s="20" t="str">
        <f>TRUNC(F170 * i170, 2)</f>
      </c>
      <c r="N170" s="20" t="str">
        <f>TRUNC(F170 * j170, 2)</f>
      </c>
      <c r="O170" s="20" t="str">
        <f>TRUNC(F170 * k170, 2)</f>
      </c>
      <c r="P170" s="21" t="str">
        <f>o170 / 8304390.85</f>
      </c>
    </row>
    <row customHeight="1" ht="39" r="171">
      <c r="A171" s="17" t="inlineStr">
        <is>
          <t> 5.2.2.5 </t>
        </is>
      </c>
      <c r="B171" s="19" t="inlineStr">
        <is>
          <t> 96396 </t>
        </is>
      </c>
      <c r="C171" s="17" t="inlineStr">
        <is>
          <t>SINAPI</t>
        </is>
      </c>
      <c r="D171" s="17" t="inlineStr">
        <is>
          <t>CONSTRUÇÃO DE BASE E SUB-BASE PARA PAVIMENTAÇÃO DE BRITA GRADUADA SIMPLES, COM ESPESSURA DE 15 CM - EXCLUSIVE CARGA E TRANSPORTE. AF_09/2024</t>
        </is>
      </c>
      <c r="E171" s="18" t="inlineStr">
        <is>
          <t>m³</t>
        </is>
      </c>
      <c r="F171" s="19" t="n">
        <v>611.265</v>
      </c>
      <c r="G171" s="20" t="n">
        <v>158.12</v>
      </c>
      <c r="H171" s="20" t="n">
        <v>9.27</v>
      </c>
      <c r="I171" s="20" t="n">
        <v>0.0</v>
      </c>
      <c r="J171" s="20" t="n">
        <v>192.15</v>
      </c>
      <c r="K171" s="20" t="str">
        <f>TRUNC(G171 * (1 + 27.39 / 100), 2)</f>
      </c>
      <c r="L171" s="20" t="str">
        <f>TRUNC(F171 * h171, 2)</f>
      </c>
      <c r="M171" s="20" t="str">
        <f>TRUNC(F171 * i171, 2)</f>
      </c>
      <c r="N171" s="20" t="str">
        <f>TRUNC(F171 * j171, 2)</f>
      </c>
      <c r="O171" s="20" t="str">
        <f>TRUNC(F171 * k171, 2)</f>
      </c>
      <c r="P171" s="21" t="str">
        <f>o171 / 8304390.85</f>
      </c>
    </row>
    <row customHeight="1" ht="52" r="172">
      <c r="A172" s="17" t="inlineStr">
        <is>
          <t> 5.2.2.6 </t>
        </is>
      </c>
      <c r="B172" s="19" t="inlineStr">
        <is>
          <t> 100976 </t>
        </is>
      </c>
      <c r="C172" s="17" t="inlineStr">
        <is>
          <t>SINAPI</t>
        </is>
      </c>
      <c r="D172" s="17" t="inlineStr">
        <is>
          <t>CARGA, MANOBRA E DESCARGA DE SOLOS E MATERIAIS GRANULARES EM CAMINHÃO BASCULANTE 18 M³ - CARGA COM PÁ CARREGADEIRA (CAÇAMBA DE 1,7 A 2,8 M³ / 128 HP) E DESCARGA LIVRE (UNIDADE: M3). AF_02/2026</t>
        </is>
      </c>
      <c r="E172" s="18" t="inlineStr">
        <is>
          <t>m³</t>
        </is>
      </c>
      <c r="F172" s="19" t="n">
        <v>794.6445</v>
      </c>
      <c r="G172" s="20" t="n">
        <v>9.07</v>
      </c>
      <c r="H172" s="20" t="n">
        <v>1.35</v>
      </c>
      <c r="I172" s="20" t="n">
        <v>0.0</v>
      </c>
      <c r="J172" s="20" t="n">
        <v>10.2</v>
      </c>
      <c r="K172" s="20" t="str">
        <f>TRUNC(G172 * (1 + 27.39 / 100), 2)</f>
      </c>
      <c r="L172" s="20" t="str">
        <f>TRUNC(F172 * h172, 2)</f>
      </c>
      <c r="M172" s="20" t="str">
        <f>TRUNC(F172 * i172, 2)</f>
      </c>
      <c r="N172" s="20" t="str">
        <f>TRUNC(F172 * j172, 2)</f>
      </c>
      <c r="O172" s="20" t="str">
        <f>TRUNC(F172 * k172, 2)</f>
      </c>
      <c r="P172" s="21" t="str">
        <f>o172 / 8304390.85</f>
      </c>
    </row>
    <row customHeight="1" ht="39" r="173">
      <c r="A173" s="17" t="inlineStr">
        <is>
          <t> 5.2.2.7 </t>
        </is>
      </c>
      <c r="B173" s="19" t="inlineStr">
        <is>
          <t> 95877 </t>
        </is>
      </c>
      <c r="C173" s="17" t="inlineStr">
        <is>
          <t>SINAPI</t>
        </is>
      </c>
      <c r="D173" s="17" t="inlineStr">
        <is>
          <t>TRANSPORTE COM CAMINHÃO BASCULANTE DE 18 M³, EM VIA URBANA PAVIMENTADA, DMT ATÉ 30 KM (UNIDADE: M3XKM). AF_02/2026</t>
        </is>
      </c>
      <c r="E173" s="18" t="inlineStr">
        <is>
          <t>M3XKM</t>
        </is>
      </c>
      <c r="F173" s="19" t="n">
        <v>7151.8005</v>
      </c>
      <c r="G173" s="20" t="n">
        <v>2.27</v>
      </c>
      <c r="H173" s="20" t="n">
        <v>0.24</v>
      </c>
      <c r="I173" s="20" t="n">
        <v>0.0</v>
      </c>
      <c r="J173" s="20" t="n">
        <v>2.65</v>
      </c>
      <c r="K173" s="20" t="str">
        <f>TRUNC(G173 * (1 + 27.39 / 100), 2)</f>
      </c>
      <c r="L173" s="20" t="str">
        <f>TRUNC(F173 * h173, 2)</f>
      </c>
      <c r="M173" s="20" t="str">
        <f>TRUNC(F173 * i173, 2)</f>
      </c>
      <c r="N173" s="20" t="str">
        <f>TRUNC(F173 * j173, 2)</f>
      </c>
      <c r="O173" s="20" t="str">
        <f>TRUNC(F173 * k173, 2)</f>
      </c>
      <c r="P173" s="21" t="str">
        <f>o173 / 8304390.85</f>
      </c>
    </row>
    <row customHeight="1" ht="24" r="174">
      <c r="A174" s="17" t="inlineStr">
        <is>
          <t> 5.2.2.8 </t>
        </is>
      </c>
      <c r="B174" s="19" t="inlineStr">
        <is>
          <t> 4011352 </t>
        </is>
      </c>
      <c r="C174" s="17" t="inlineStr">
        <is>
          <t>SICRO3</t>
        </is>
      </c>
      <c r="D174" s="17" t="inlineStr">
        <is>
          <t>Imprimação com emulsão asfáltica</t>
        </is>
      </c>
      <c r="E174" s="18" t="inlineStr">
        <is>
          <t>m²</t>
        </is>
      </c>
      <c r="F174" s="19" t="n">
        <v>4075.1</v>
      </c>
      <c r="G174" s="20" t="n">
        <v>3.64</v>
      </c>
      <c r="H174" s="20" t="n">
        <v>0.07</v>
      </c>
      <c r="I174" s="20" t="n">
        <v>0.52</v>
      </c>
      <c r="J174" s="20" t="n">
        <v>4.04</v>
      </c>
      <c r="K174" s="20" t="str">
        <f>TRUNC(G174 * (1 + 27.39 / 100), 2)</f>
      </c>
      <c r="L174" s="20" t="str">
        <f>TRUNC(F174 * h174, 2)</f>
      </c>
      <c r="M174" s="20" t="str">
        <f>TRUNC(F174 * i174, 2)</f>
      </c>
      <c r="N174" s="20" t="str">
        <f>TRUNC(F174 * j174, 2)</f>
      </c>
      <c r="O174" s="20" t="str">
        <f>TRUNC(F174 * k174, 2)</f>
      </c>
      <c r="P174" s="21" t="str">
        <f>o174 / 8304390.85</f>
      </c>
    </row>
    <row customHeight="1" ht="24" r="175">
      <c r="A175" s="9" t="inlineStr">
        <is>
          <t> 5.2.3 </t>
        </is>
      </c>
      <c r="B175" s="9"/>
      <c r="C175" s="9"/>
      <c r="D175" s="9" t="inlineStr">
        <is>
          <t>CAMADA DE REVESTIMENTO - FAIXA C (5 CM)</t>
        </is>
      </c>
      <c r="E175" s="9"/>
      <c r="F175" s="11"/>
      <c r="G175" s="9"/>
      <c r="H175" s="9"/>
      <c r="I175" s="9"/>
      <c r="J175" s="9"/>
      <c r="K175" s="9"/>
      <c r="L175" s="9"/>
      <c r="M175" s="9"/>
      <c r="N175" s="9"/>
      <c r="O175" s="12" t="n">
        <v>413029.09</v>
      </c>
      <c r="P175" s="13" t="str">
        <f>o175 / 8304390.85</f>
      </c>
    </row>
    <row customHeight="1" ht="24" r="176">
      <c r="A176" s="17" t="inlineStr">
        <is>
          <t> 5.2.3.1 </t>
        </is>
      </c>
      <c r="B176" s="19" t="inlineStr">
        <is>
          <t> 4011353 </t>
        </is>
      </c>
      <c r="C176" s="17" t="inlineStr">
        <is>
          <t>SICRO3</t>
        </is>
      </c>
      <c r="D176" s="17" t="inlineStr">
        <is>
          <t>Pintura de ligação (RR-1C)</t>
        </is>
      </c>
      <c r="E176" s="18" t="inlineStr">
        <is>
          <t>m²</t>
        </is>
      </c>
      <c r="F176" s="19" t="n">
        <v>4075.1</v>
      </c>
      <c r="G176" s="20" t="n">
        <v>1.48</v>
      </c>
      <c r="H176" s="20" t="n">
        <v>0.05</v>
      </c>
      <c r="I176" s="20" t="n">
        <v>0.36</v>
      </c>
      <c r="J176" s="20" t="n">
        <v>1.47</v>
      </c>
      <c r="K176" s="20" t="str">
        <f>TRUNC(G176 * (1 + 27.39 / 100), 2)</f>
      </c>
      <c r="L176" s="20" t="str">
        <f>TRUNC(F176 * h176, 2)</f>
      </c>
      <c r="M176" s="20" t="str">
        <f>TRUNC(F176 * i176, 2)</f>
      </c>
      <c r="N176" s="20" t="str">
        <f>TRUNC(F176 * j176, 2)</f>
      </c>
      <c r="O176" s="20" t="str">
        <f>TRUNC(F176 * k176, 2)</f>
      </c>
      <c r="P176" s="21" t="str">
        <f>o176 / 8304390.85</f>
      </c>
    </row>
    <row customHeight="1" ht="39" r="177">
      <c r="A177" s="17" t="inlineStr">
        <is>
          <t> 5.2.3.2 </t>
        </is>
      </c>
      <c r="B177" s="19" t="inlineStr">
        <is>
          <t> 95995 </t>
        </is>
      </c>
      <c r="C177" s="17" t="inlineStr">
        <is>
          <t>SINAPI</t>
        </is>
      </c>
      <c r="D177" s="17" t="inlineStr">
        <is>
          <t>EXECUÇÃO DE PAVIMENTO COM APLICAÇÃO DE CONCRETO ASFÁLTICO, CAMADA DE ROLAMENTO - EXCLUSIVE CARGA E TRANSPORTE. AF_10/2025</t>
        </is>
      </c>
      <c r="E177" s="18" t="inlineStr">
        <is>
          <t>m³</t>
        </is>
      </c>
      <c r="F177" s="19" t="n">
        <v>203.755</v>
      </c>
      <c r="G177" s="20" t="n">
        <v>1352.62</v>
      </c>
      <c r="H177" s="20" t="n">
        <v>58.45</v>
      </c>
      <c r="I177" s="20" t="n">
        <v>0.0</v>
      </c>
      <c r="J177" s="20" t="n">
        <v>1664.65</v>
      </c>
      <c r="K177" s="20" t="str">
        <f>TRUNC(G177 * (1 + 27.39 / 100), 2)</f>
      </c>
      <c r="L177" s="20" t="str">
        <f>TRUNC(F177 * h177, 2)</f>
      </c>
      <c r="M177" s="20" t="str">
        <f>TRUNC(F177 * i177, 2)</f>
      </c>
      <c r="N177" s="20" t="str">
        <f>TRUNC(F177 * j177, 2)</f>
      </c>
      <c r="O177" s="20" t="str">
        <f>TRUNC(F177 * k177, 2)</f>
      </c>
      <c r="P177" s="21" t="str">
        <f>o177 / 8304390.85</f>
      </c>
    </row>
    <row customHeight="1" ht="26" r="178">
      <c r="A178" s="17" t="inlineStr">
        <is>
          <t> 5.2.3.3 </t>
        </is>
      </c>
      <c r="B178" s="19" t="inlineStr">
        <is>
          <t> 100988 </t>
        </is>
      </c>
      <c r="C178" s="17" t="inlineStr">
        <is>
          <t>SINAPI</t>
        </is>
      </c>
      <c r="D178" s="17" t="inlineStr">
        <is>
          <t>CARGA DE MISTURA ASFÁLTICA EM CAMINHÃO BASCULANTE 18 M³ (UNIDADE: M3). AF_02/2026</t>
        </is>
      </c>
      <c r="E178" s="18" t="inlineStr">
        <is>
          <t>m³</t>
        </is>
      </c>
      <c r="F178" s="19" t="n">
        <v>224.1305</v>
      </c>
      <c r="G178" s="20" t="n">
        <v>13.15</v>
      </c>
      <c r="H178" s="20" t="n">
        <v>1.58</v>
      </c>
      <c r="I178" s="20" t="n">
        <v>0.0</v>
      </c>
      <c r="J178" s="20" t="n">
        <v>15.17</v>
      </c>
      <c r="K178" s="20" t="str">
        <f>TRUNC(G178 * (1 + 27.39 / 100), 2)</f>
      </c>
      <c r="L178" s="20" t="str">
        <f>TRUNC(F178 * h178, 2)</f>
      </c>
      <c r="M178" s="20" t="str">
        <f>TRUNC(F178 * i178, 2)</f>
      </c>
      <c r="N178" s="20" t="str">
        <f>TRUNC(F178 * j178, 2)</f>
      </c>
      <c r="O178" s="20" t="str">
        <f>TRUNC(F178 * k178, 2)</f>
      </c>
      <c r="P178" s="21" t="str">
        <f>o178 / 8304390.85</f>
      </c>
    </row>
    <row customHeight="1" ht="39" r="179">
      <c r="A179" s="17" t="inlineStr">
        <is>
          <t> 5.2.3.4 </t>
        </is>
      </c>
      <c r="B179" s="19" t="inlineStr">
        <is>
          <t> 95877 </t>
        </is>
      </c>
      <c r="C179" s="17" t="inlineStr">
        <is>
          <t>SINAPI</t>
        </is>
      </c>
      <c r="D179" s="17" t="inlineStr">
        <is>
          <t>TRANSPORTE COM CAMINHÃO BASCULANTE DE 18 M³, EM VIA URBANA PAVIMENTADA, DMT ATÉ 30 KM (UNIDADE: M3XKM). AF_02/2026</t>
        </is>
      </c>
      <c r="E179" s="18" t="inlineStr">
        <is>
          <t>M3XKM</t>
        </is>
      </c>
      <c r="F179" s="19" t="n">
        <v>17482.179</v>
      </c>
      <c r="G179" s="20" t="n">
        <v>2.27</v>
      </c>
      <c r="H179" s="20" t="n">
        <v>0.24</v>
      </c>
      <c r="I179" s="20" t="n">
        <v>0.0</v>
      </c>
      <c r="J179" s="20" t="n">
        <v>2.65</v>
      </c>
      <c r="K179" s="20" t="str">
        <f>TRUNC(G179 * (1 + 27.39 / 100), 2)</f>
      </c>
      <c r="L179" s="20" t="str">
        <f>TRUNC(F179 * h179, 2)</f>
      </c>
      <c r="M179" s="20" t="str">
        <f>TRUNC(F179 * i179, 2)</f>
      </c>
      <c r="N179" s="20" t="str">
        <f>TRUNC(F179 * j179, 2)</f>
      </c>
      <c r="O179" s="20" t="str">
        <f>TRUNC(F179 * k179, 2)</f>
      </c>
      <c r="P179" s="21" t="str">
        <f>o179 / 8304390.85</f>
      </c>
    </row>
    <row customHeight="1" ht="26" r="180">
      <c r="A180" s="9" t="inlineStr">
        <is>
          <t> 5.3 </t>
        </is>
      </c>
      <c r="B180" s="9"/>
      <c r="C180" s="9"/>
      <c r="D180" s="9" t="inlineStr">
        <is>
          <t>ESTRUTURA 03 - FRESAGEM E RECAPEAMENTO (VEÍCULOS PESADOS)</t>
        </is>
      </c>
      <c r="E180" s="9"/>
      <c r="F180" s="11"/>
      <c r="G180" s="9"/>
      <c r="H180" s="9"/>
      <c r="I180" s="9"/>
      <c r="J180" s="9"/>
      <c r="K180" s="9"/>
      <c r="L180" s="9"/>
      <c r="M180" s="9"/>
      <c r="N180" s="9"/>
      <c r="O180" s="12" t="n">
        <v>690391.16</v>
      </c>
      <c r="P180" s="13" t="str">
        <f>o180 / 8304390.85</f>
      </c>
    </row>
    <row customHeight="1" ht="24" r="181">
      <c r="A181" s="9" t="inlineStr">
        <is>
          <t> 5.3.1 </t>
        </is>
      </c>
      <c r="B181" s="9"/>
      <c r="C181" s="9"/>
      <c r="D181" s="9" t="inlineStr">
        <is>
          <t>FRESAGEM</t>
        </is>
      </c>
      <c r="E181" s="9"/>
      <c r="F181" s="11"/>
      <c r="G181" s="9"/>
      <c r="H181" s="9"/>
      <c r="I181" s="9"/>
      <c r="J181" s="9"/>
      <c r="K181" s="9"/>
      <c r="L181" s="9"/>
      <c r="M181" s="9"/>
      <c r="N181" s="9"/>
      <c r="O181" s="12" t="n">
        <v>86471.29</v>
      </c>
      <c r="P181" s="13" t="str">
        <f>o181 / 8304390.85</f>
      </c>
    </row>
    <row customHeight="1" ht="39" r="182">
      <c r="A182" s="17" t="inlineStr">
        <is>
          <t> 5.3.1.1 </t>
        </is>
      </c>
      <c r="B182" s="19" t="inlineStr">
        <is>
          <t> 106137 </t>
        </is>
      </c>
      <c r="C182" s="17" t="inlineStr">
        <is>
          <t>SINAPI</t>
        </is>
      </c>
      <c r="D182" s="17" t="inlineStr">
        <is>
          <t>FRESAGEM DE PAVIMENTO ASFÁLTICO, COM LARGURA DA VIA MAIOR QUE 6,00 M E MENOR OU IGUAL 10,00 M, EM LOCAIS COM NIVEL ALTO DE INTERFERÊNCIA. AF_10/2025</t>
        </is>
      </c>
      <c r="E182" s="18" t="inlineStr">
        <is>
          <t>m²</t>
        </is>
      </c>
      <c r="F182" s="19" t="n">
        <v>5958.5</v>
      </c>
      <c r="G182" s="20" t="n">
        <v>10.74</v>
      </c>
      <c r="H182" s="20" t="n">
        <v>2.5</v>
      </c>
      <c r="I182" s="20" t="n">
        <v>0.0</v>
      </c>
      <c r="J182" s="20" t="n">
        <v>11.18</v>
      </c>
      <c r="K182" s="20" t="str">
        <f>TRUNC(G182 * (1 + 27.39 / 100), 2)</f>
      </c>
      <c r="L182" s="20" t="str">
        <f>TRUNC(F182 * h182, 2)</f>
      </c>
      <c r="M182" s="20" t="str">
        <f>TRUNC(F182 * i182, 2)</f>
      </c>
      <c r="N182" s="20" t="str">
        <f>TRUNC(F182 * j182, 2)</f>
      </c>
      <c r="O182" s="20" t="str">
        <f>TRUNC(F182 * k182, 2)</f>
      </c>
      <c r="P182" s="21" t="str">
        <f>o182 / 8304390.85</f>
      </c>
    </row>
    <row customHeight="1" ht="52" r="183">
      <c r="A183" s="17" t="inlineStr">
        <is>
          <t> 5.3.1.2 </t>
        </is>
      </c>
      <c r="B183" s="19" t="inlineStr">
        <is>
          <t> 100984 </t>
        </is>
      </c>
      <c r="C183" s="17" t="inlineStr">
        <is>
          <t>SINAPI</t>
        </is>
      </c>
      <c r="D183" s="17" t="inlineStr">
        <is>
          <t>CARGA, MANOBRA E DESCARGA DE ENTULHO EM CAMINHÃO BASCULANTE 18 M³ - CARGA COM ESCAVADEIRA HIDRÁULICA (CAÇAMBA DE 0,80 M³ / 111 HP) E DESCARGA LIVRE (UNIDADE: M3). AF_02/2026</t>
        </is>
      </c>
      <c r="E183" s="18" t="inlineStr">
        <is>
          <t>m³</t>
        </is>
      </c>
      <c r="F183" s="19" t="n">
        <v>232.3815</v>
      </c>
      <c r="G183" s="20" t="n">
        <v>10.21</v>
      </c>
      <c r="H183" s="20" t="n">
        <v>1.51</v>
      </c>
      <c r="I183" s="20" t="n">
        <v>0.0</v>
      </c>
      <c r="J183" s="20" t="n">
        <v>11.49</v>
      </c>
      <c r="K183" s="20" t="str">
        <f>TRUNC(G183 * (1 + 27.39 / 100), 2)</f>
      </c>
      <c r="L183" s="20" t="str">
        <f>TRUNC(F183 * h183, 2)</f>
      </c>
      <c r="M183" s="20" t="str">
        <f>TRUNC(F183 * i183, 2)</f>
      </c>
      <c r="N183" s="20" t="str">
        <f>TRUNC(F183 * j183, 2)</f>
      </c>
      <c r="O183" s="20" t="str">
        <f>TRUNC(F183 * k183, 2)</f>
      </c>
      <c r="P183" s="21" t="str">
        <f>o183 / 8304390.85</f>
      </c>
    </row>
    <row customHeight="1" ht="39" r="184">
      <c r="A184" s="17" t="inlineStr">
        <is>
          <t> 5.3.1.3 </t>
        </is>
      </c>
      <c r="B184" s="19" t="inlineStr">
        <is>
          <t> 100940 </t>
        </is>
      </c>
      <c r="C184" s="17" t="inlineStr">
        <is>
          <t>SINAPI</t>
        </is>
      </c>
      <c r="D184" s="17" t="inlineStr">
        <is>
          <t>TRANSPORTE COM CAMINHÃO BASCULANTE DE 18 M³, EM VIA INTERNA (DENTRO DO CANTEIRO - UNIDADE: M3XKM). AF_02/2026</t>
        </is>
      </c>
      <c r="E184" s="18" t="inlineStr">
        <is>
          <t>M3XKM</t>
        </is>
      </c>
      <c r="F184" s="19" t="n">
        <v>232.3815</v>
      </c>
      <c r="G184" s="20" t="n">
        <v>6.55</v>
      </c>
      <c r="H184" s="20" t="n">
        <v>0.74</v>
      </c>
      <c r="I184" s="20" t="n">
        <v>0.0</v>
      </c>
      <c r="J184" s="20" t="n">
        <v>7.6</v>
      </c>
      <c r="K184" s="20" t="str">
        <f>TRUNC(G184 * (1 + 27.39 / 100), 2)</f>
      </c>
      <c r="L184" s="20" t="str">
        <f>TRUNC(F184 * h184, 2)</f>
      </c>
      <c r="M184" s="20" t="str">
        <f>TRUNC(F184 * i184, 2)</f>
      </c>
      <c r="N184" s="20" t="str">
        <f>TRUNC(F184 * j184, 2)</f>
      </c>
      <c r="O184" s="20" t="str">
        <f>TRUNC(F184 * k184, 2)</f>
      </c>
      <c r="P184" s="21" t="str">
        <f>o184 / 8304390.85</f>
      </c>
    </row>
    <row customHeight="1" ht="24" r="185">
      <c r="A185" s="9" t="inlineStr">
        <is>
          <t> 5.3.2 </t>
        </is>
      </c>
      <c r="B185" s="9"/>
      <c r="C185" s="9"/>
      <c r="D185" s="9" t="inlineStr">
        <is>
          <t>CAMADA DE REVESTIMENTO - FAIXA C (5 CM)</t>
        </is>
      </c>
      <c r="E185" s="9"/>
      <c r="F185" s="11"/>
      <c r="G185" s="9"/>
      <c r="H185" s="9"/>
      <c r="I185" s="9"/>
      <c r="J185" s="9"/>
      <c r="K185" s="9"/>
      <c r="L185" s="9"/>
      <c r="M185" s="9"/>
      <c r="N185" s="9"/>
      <c r="O185" s="12" t="n">
        <v>603919.87</v>
      </c>
      <c r="P185" s="13" t="str">
        <f>o185 / 8304390.85</f>
      </c>
    </row>
    <row customHeight="1" ht="24" r="186">
      <c r="A186" s="17" t="inlineStr">
        <is>
          <t> 5.3.2.1 </t>
        </is>
      </c>
      <c r="B186" s="19" t="inlineStr">
        <is>
          <t> 4011353 </t>
        </is>
      </c>
      <c r="C186" s="17" t="inlineStr">
        <is>
          <t>SICRO3</t>
        </is>
      </c>
      <c r="D186" s="17" t="inlineStr">
        <is>
          <t>Pintura de ligação (RR-1C)</t>
        </is>
      </c>
      <c r="E186" s="18" t="inlineStr">
        <is>
          <t>m²</t>
        </is>
      </c>
      <c r="F186" s="19" t="n">
        <v>5958.5</v>
      </c>
      <c r="G186" s="20" t="n">
        <v>1.48</v>
      </c>
      <c r="H186" s="20" t="n">
        <v>0.05</v>
      </c>
      <c r="I186" s="20" t="n">
        <v>0.36</v>
      </c>
      <c r="J186" s="20" t="n">
        <v>1.47</v>
      </c>
      <c r="K186" s="20" t="str">
        <f>TRUNC(G186 * (1 + 27.39 / 100), 2)</f>
      </c>
      <c r="L186" s="20" t="str">
        <f>TRUNC(F186 * h186, 2)</f>
      </c>
      <c r="M186" s="20" t="str">
        <f>TRUNC(F186 * i186, 2)</f>
      </c>
      <c r="N186" s="20" t="str">
        <f>TRUNC(F186 * j186, 2)</f>
      </c>
      <c r="O186" s="20" t="str">
        <f>TRUNC(F186 * k186, 2)</f>
      </c>
      <c r="P186" s="21" t="str">
        <f>o186 / 8304390.85</f>
      </c>
    </row>
    <row customHeight="1" ht="39" r="187">
      <c r="A187" s="17" t="inlineStr">
        <is>
          <t> 5.3.2.2 </t>
        </is>
      </c>
      <c r="B187" s="19" t="inlineStr">
        <is>
          <t> 95995 </t>
        </is>
      </c>
      <c r="C187" s="17" t="inlineStr">
        <is>
          <t>SINAPI</t>
        </is>
      </c>
      <c r="D187" s="17" t="inlineStr">
        <is>
          <t>EXECUÇÃO DE PAVIMENTO COM APLICAÇÃO DE CONCRETO ASFÁLTICO, CAMADA DE ROLAMENTO - EXCLUSIVE CARGA E TRANSPORTE. AF_10/2025</t>
        </is>
      </c>
      <c r="E187" s="18" t="inlineStr">
        <is>
          <t>m³</t>
        </is>
      </c>
      <c r="F187" s="19" t="n">
        <v>297.925</v>
      </c>
      <c r="G187" s="20" t="n">
        <v>1352.62</v>
      </c>
      <c r="H187" s="20" t="n">
        <v>58.45</v>
      </c>
      <c r="I187" s="20" t="n">
        <v>0.0</v>
      </c>
      <c r="J187" s="20" t="n">
        <v>1664.65</v>
      </c>
      <c r="K187" s="20" t="str">
        <f>TRUNC(G187 * (1 + 27.39 / 100), 2)</f>
      </c>
      <c r="L187" s="20" t="str">
        <f>TRUNC(F187 * h187, 2)</f>
      </c>
      <c r="M187" s="20" t="str">
        <f>TRUNC(F187 * i187, 2)</f>
      </c>
      <c r="N187" s="20" t="str">
        <f>TRUNC(F187 * j187, 2)</f>
      </c>
      <c r="O187" s="20" t="str">
        <f>TRUNC(F187 * k187, 2)</f>
      </c>
      <c r="P187" s="21" t="str">
        <f>o187 / 8304390.85</f>
      </c>
    </row>
    <row customHeight="1" ht="26" r="188">
      <c r="A188" s="17" t="inlineStr">
        <is>
          <t> 5.3.2.3 </t>
        </is>
      </c>
      <c r="B188" s="19" t="inlineStr">
        <is>
          <t> 100988 </t>
        </is>
      </c>
      <c r="C188" s="17" t="inlineStr">
        <is>
          <t>SINAPI</t>
        </is>
      </c>
      <c r="D188" s="17" t="inlineStr">
        <is>
          <t>CARGA DE MISTURA ASFÁLTICA EM CAMINHÃO BASCULANTE 18 M³ (UNIDADE: M3). AF_02/2026</t>
        </is>
      </c>
      <c r="E188" s="18" t="inlineStr">
        <is>
          <t>m³</t>
        </is>
      </c>
      <c r="F188" s="19" t="n">
        <v>327.7175</v>
      </c>
      <c r="G188" s="20" t="n">
        <v>13.15</v>
      </c>
      <c r="H188" s="20" t="n">
        <v>1.58</v>
      </c>
      <c r="I188" s="20" t="n">
        <v>0.0</v>
      </c>
      <c r="J188" s="20" t="n">
        <v>15.17</v>
      </c>
      <c r="K188" s="20" t="str">
        <f>TRUNC(G188 * (1 + 27.39 / 100), 2)</f>
      </c>
      <c r="L188" s="20" t="str">
        <f>TRUNC(F188 * h188, 2)</f>
      </c>
      <c r="M188" s="20" t="str">
        <f>TRUNC(F188 * i188, 2)</f>
      </c>
      <c r="N188" s="20" t="str">
        <f>TRUNC(F188 * j188, 2)</f>
      </c>
      <c r="O188" s="20" t="str">
        <f>TRUNC(F188 * k188, 2)</f>
      </c>
      <c r="P188" s="21" t="str">
        <f>o188 / 8304390.85</f>
      </c>
    </row>
    <row customHeight="1" ht="39" r="189">
      <c r="A189" s="17" t="inlineStr">
        <is>
          <t> 5.3.2.4 </t>
        </is>
      </c>
      <c r="B189" s="19" t="inlineStr">
        <is>
          <t> 95877 </t>
        </is>
      </c>
      <c r="C189" s="17" t="inlineStr">
        <is>
          <t>SINAPI</t>
        </is>
      </c>
      <c r="D189" s="17" t="inlineStr">
        <is>
          <t>TRANSPORTE COM CAMINHÃO BASCULANTE DE 18 M³, EM VIA URBANA PAVIMENTADA, DMT ATÉ 30 KM (UNIDADE: M3XKM). AF_02/2026</t>
        </is>
      </c>
      <c r="E189" s="18" t="inlineStr">
        <is>
          <t>M3XKM</t>
        </is>
      </c>
      <c r="F189" s="19" t="n">
        <v>25561.965</v>
      </c>
      <c r="G189" s="20" t="n">
        <v>2.27</v>
      </c>
      <c r="H189" s="20" t="n">
        <v>0.24</v>
      </c>
      <c r="I189" s="20" t="n">
        <v>0.0</v>
      </c>
      <c r="J189" s="20" t="n">
        <v>2.65</v>
      </c>
      <c r="K189" s="20" t="str">
        <f>TRUNC(G189 * (1 + 27.39 / 100), 2)</f>
      </c>
      <c r="L189" s="20" t="str">
        <f>TRUNC(F189 * h189, 2)</f>
      </c>
      <c r="M189" s="20" t="str">
        <f>TRUNC(F189 * i189, 2)</f>
      </c>
      <c r="N189" s="20" t="str">
        <f>TRUNC(F189 * j189, 2)</f>
      </c>
      <c r="O189" s="20" t="str">
        <f>TRUNC(F189 * k189, 2)</f>
      </c>
      <c r="P189" s="21" t="str">
        <f>o189 / 8304390.85</f>
      </c>
    </row>
    <row customHeight="1" ht="26" r="190">
      <c r="A190" s="9" t="inlineStr">
        <is>
          <t> 5.4 </t>
        </is>
      </c>
      <c r="B190" s="9"/>
      <c r="C190" s="9"/>
      <c r="D190" s="9" t="inlineStr">
        <is>
          <t>ESTRUTURA 04 - ASFALTO SOBRE LAJOTA (VEÍCULOS LEVES)</t>
        </is>
      </c>
      <c r="E190" s="9"/>
      <c r="F190" s="11"/>
      <c r="G190" s="9"/>
      <c r="H190" s="9"/>
      <c r="I190" s="9"/>
      <c r="J190" s="9"/>
      <c r="K190" s="9"/>
      <c r="L190" s="9"/>
      <c r="M190" s="9"/>
      <c r="N190" s="9"/>
      <c r="O190" s="12" t="n">
        <v>145580.29</v>
      </c>
      <c r="P190" s="13" t="str">
        <f>o190 / 8304390.85</f>
      </c>
    </row>
    <row customHeight="1" ht="24" r="191">
      <c r="A191" s="9" t="inlineStr">
        <is>
          <t> 5.4.1 </t>
        </is>
      </c>
      <c r="B191" s="9"/>
      <c r="C191" s="9"/>
      <c r="D191" s="9" t="inlineStr">
        <is>
          <t>CAMADA DE REVESTIMENTO - FAIXA C (5 CM)</t>
        </is>
      </c>
      <c r="E191" s="9"/>
      <c r="F191" s="11"/>
      <c r="G191" s="9"/>
      <c r="H191" s="9"/>
      <c r="I191" s="9"/>
      <c r="J191" s="9"/>
      <c r="K191" s="9"/>
      <c r="L191" s="9"/>
      <c r="M191" s="9"/>
      <c r="N191" s="9"/>
      <c r="O191" s="12" t="n">
        <v>145580.29</v>
      </c>
      <c r="P191" s="13" t="str">
        <f>o191 / 8304390.85</f>
      </c>
    </row>
    <row customHeight="1" ht="24" r="192">
      <c r="A192" s="17" t="inlineStr">
        <is>
          <t> 5.4.1.1 </t>
        </is>
      </c>
      <c r="B192" s="19" t="inlineStr">
        <is>
          <t> 4011353 </t>
        </is>
      </c>
      <c r="C192" s="17" t="inlineStr">
        <is>
          <t>SICRO3</t>
        </is>
      </c>
      <c r="D192" s="17" t="inlineStr">
        <is>
          <t>Pintura de ligação (RR-1C)</t>
        </is>
      </c>
      <c r="E192" s="18" t="inlineStr">
        <is>
          <t>m²</t>
        </is>
      </c>
      <c r="F192" s="19" t="n">
        <v>1438.9</v>
      </c>
      <c r="G192" s="20" t="n">
        <v>1.48</v>
      </c>
      <c r="H192" s="20" t="n">
        <v>0.05</v>
      </c>
      <c r="I192" s="20" t="n">
        <v>0.36</v>
      </c>
      <c r="J192" s="20" t="n">
        <v>1.47</v>
      </c>
      <c r="K192" s="20" t="str">
        <f>TRUNC(G192 * (1 + 27.39 / 100), 2)</f>
      </c>
      <c r="L192" s="20" t="str">
        <f>TRUNC(F192 * h192, 2)</f>
      </c>
      <c r="M192" s="20" t="str">
        <f>TRUNC(F192 * i192, 2)</f>
      </c>
      <c r="N192" s="20" t="str">
        <f>TRUNC(F192 * j192, 2)</f>
      </c>
      <c r="O192" s="20" t="str">
        <f>TRUNC(F192 * k192, 2)</f>
      </c>
      <c r="P192" s="21" t="str">
        <f>o192 / 8304390.85</f>
      </c>
    </row>
    <row customHeight="1" ht="39" r="193">
      <c r="A193" s="17" t="inlineStr">
        <is>
          <t> 5.4.1.2 </t>
        </is>
      </c>
      <c r="B193" s="19" t="inlineStr">
        <is>
          <t> 95995 </t>
        </is>
      </c>
      <c r="C193" s="17" t="inlineStr">
        <is>
          <t>SINAPI</t>
        </is>
      </c>
      <c r="D193" s="17" t="inlineStr">
        <is>
          <t>EXECUÇÃO DE PAVIMENTO COM APLICAÇÃO DE CONCRETO ASFÁLTICO, CAMADA DE ROLAMENTO - EXCLUSIVE CARGA E TRANSPORTE. AF_10/2025</t>
        </is>
      </c>
      <c r="E193" s="18" t="inlineStr">
        <is>
          <t>m³</t>
        </is>
      </c>
      <c r="F193" s="19" t="n">
        <v>71.795</v>
      </c>
      <c r="G193" s="20" t="n">
        <v>1352.62</v>
      </c>
      <c r="H193" s="20" t="n">
        <v>58.45</v>
      </c>
      <c r="I193" s="20" t="n">
        <v>0.0</v>
      </c>
      <c r="J193" s="20" t="n">
        <v>1664.65</v>
      </c>
      <c r="K193" s="20" t="str">
        <f>TRUNC(G193 * (1 + 27.39 / 100), 2)</f>
      </c>
      <c r="L193" s="20" t="str">
        <f>TRUNC(F193 * h193, 2)</f>
      </c>
      <c r="M193" s="20" t="str">
        <f>TRUNC(F193 * i193, 2)</f>
      </c>
      <c r="N193" s="20" t="str">
        <f>TRUNC(F193 * j193, 2)</f>
      </c>
      <c r="O193" s="20" t="str">
        <f>TRUNC(F193 * k193, 2)</f>
      </c>
      <c r="P193" s="21" t="str">
        <f>o193 / 8304390.85</f>
      </c>
    </row>
    <row customHeight="1" ht="26" r="194">
      <c r="A194" s="17" t="inlineStr">
        <is>
          <t> 5.4.1.3 </t>
        </is>
      </c>
      <c r="B194" s="19" t="inlineStr">
        <is>
          <t> 100988 </t>
        </is>
      </c>
      <c r="C194" s="17" t="inlineStr">
        <is>
          <t>SINAPI</t>
        </is>
      </c>
      <c r="D194" s="17" t="inlineStr">
        <is>
          <t>CARGA DE MISTURA ASFÁLTICA EM CAMINHÃO BASCULANTE 18 M³ (UNIDADE: M3). AF_02/2026</t>
        </is>
      </c>
      <c r="E194" s="18" t="inlineStr">
        <is>
          <t>m³</t>
        </is>
      </c>
      <c r="F194" s="19" t="n">
        <v>79.1395</v>
      </c>
      <c r="G194" s="20" t="n">
        <v>13.15</v>
      </c>
      <c r="H194" s="20" t="n">
        <v>1.58</v>
      </c>
      <c r="I194" s="20" t="n">
        <v>0.0</v>
      </c>
      <c r="J194" s="20" t="n">
        <v>15.17</v>
      </c>
      <c r="K194" s="20" t="str">
        <f>TRUNC(G194 * (1 + 27.39 / 100), 2)</f>
      </c>
      <c r="L194" s="20" t="str">
        <f>TRUNC(F194 * h194, 2)</f>
      </c>
      <c r="M194" s="20" t="str">
        <f>TRUNC(F194 * i194, 2)</f>
      </c>
      <c r="N194" s="20" t="str">
        <f>TRUNC(F194 * j194, 2)</f>
      </c>
      <c r="O194" s="20" t="str">
        <f>TRUNC(F194 * k194, 2)</f>
      </c>
      <c r="P194" s="21" t="str">
        <f>o194 / 8304390.85</f>
      </c>
    </row>
    <row customHeight="1" ht="39" r="195">
      <c r="A195" s="17" t="inlineStr">
        <is>
          <t> 5.4.1.4 </t>
        </is>
      </c>
      <c r="B195" s="19" t="inlineStr">
        <is>
          <t> 95877 </t>
        </is>
      </c>
      <c r="C195" s="17" t="inlineStr">
        <is>
          <t>SINAPI</t>
        </is>
      </c>
      <c r="D195" s="17" t="inlineStr">
        <is>
          <t>TRANSPORTE COM CAMINHÃO BASCULANTE DE 18 M³, EM VIA URBANA PAVIMENTADA, DMT ATÉ 30 KM (UNIDADE: M3XKM). AF_02/2026</t>
        </is>
      </c>
      <c r="E195" s="18" t="inlineStr">
        <is>
          <t>M3XKM</t>
        </is>
      </c>
      <c r="F195" s="19" t="n">
        <v>6172.881</v>
      </c>
      <c r="G195" s="20" t="n">
        <v>2.27</v>
      </c>
      <c r="H195" s="20" t="n">
        <v>0.24</v>
      </c>
      <c r="I195" s="20" t="n">
        <v>0.0</v>
      </c>
      <c r="J195" s="20" t="n">
        <v>2.65</v>
      </c>
      <c r="K195" s="20" t="str">
        <f>TRUNC(G195 * (1 + 27.39 / 100), 2)</f>
      </c>
      <c r="L195" s="20" t="str">
        <f>TRUNC(F195 * h195, 2)</f>
      </c>
      <c r="M195" s="20" t="str">
        <f>TRUNC(F195 * i195, 2)</f>
      </c>
      <c r="N195" s="20" t="str">
        <f>TRUNC(F195 * j195, 2)</f>
      </c>
      <c r="O195" s="20" t="str">
        <f>TRUNC(F195 * k195, 2)</f>
      </c>
      <c r="P195" s="21" t="str">
        <f>o195 / 8304390.85</f>
      </c>
    </row>
    <row customHeight="1" ht="26" r="196">
      <c r="A196" s="9" t="inlineStr">
        <is>
          <t> 5.5 </t>
        </is>
      </c>
      <c r="B196" s="9"/>
      <c r="C196" s="9"/>
      <c r="D196" s="9" t="inlineStr">
        <is>
          <t>ESTRUTURA E05 - ASFALTO SOBRE LAJOTA (VEÍCULOS PESADOS)</t>
        </is>
      </c>
      <c r="E196" s="9"/>
      <c r="F196" s="11"/>
      <c r="G196" s="9"/>
      <c r="H196" s="9"/>
      <c r="I196" s="9"/>
      <c r="J196" s="9"/>
      <c r="K196" s="9"/>
      <c r="L196" s="9"/>
      <c r="M196" s="9"/>
      <c r="N196" s="9"/>
      <c r="O196" s="12" t="n">
        <v>219918.57</v>
      </c>
      <c r="P196" s="13" t="str">
        <f>o196 / 8304390.85</f>
      </c>
    </row>
    <row customHeight="1" ht="24" r="197">
      <c r="A197" s="9" t="inlineStr">
        <is>
          <t> 5.5.1 </t>
        </is>
      </c>
      <c r="B197" s="9"/>
      <c r="C197" s="9"/>
      <c r="D197" s="9" t="inlineStr">
        <is>
          <t>REPERFILAGEM - FAIXA D (ESPESSURA MÉDIA 4CM)</t>
        </is>
      </c>
      <c r="E197" s="9"/>
      <c r="F197" s="11"/>
      <c r="G197" s="9"/>
      <c r="H197" s="9"/>
      <c r="I197" s="9"/>
      <c r="J197" s="9"/>
      <c r="K197" s="9"/>
      <c r="L197" s="9"/>
      <c r="M197" s="9"/>
      <c r="N197" s="9"/>
      <c r="O197" s="12" t="n">
        <v>122191.65</v>
      </c>
      <c r="P197" s="13" t="str">
        <f>o197 / 8304390.85</f>
      </c>
    </row>
    <row customHeight="1" ht="24" r="198">
      <c r="A198" s="17" t="inlineStr">
        <is>
          <t> 5.5.1.1 </t>
        </is>
      </c>
      <c r="B198" s="19" t="inlineStr">
        <is>
          <t> 4011353 </t>
        </is>
      </c>
      <c r="C198" s="17" t="inlineStr">
        <is>
          <t>SICRO3</t>
        </is>
      </c>
      <c r="D198" s="17" t="inlineStr">
        <is>
          <t>Pintura de ligação (RR-1C)</t>
        </is>
      </c>
      <c r="E198" s="18" t="inlineStr">
        <is>
          <t>m²</t>
        </is>
      </c>
      <c r="F198" s="19" t="n">
        <v>1199.7</v>
      </c>
      <c r="G198" s="20" t="n">
        <v>1.48</v>
      </c>
      <c r="H198" s="20" t="n">
        <v>0.05</v>
      </c>
      <c r="I198" s="20" t="n">
        <v>0.36</v>
      </c>
      <c r="J198" s="20" t="n">
        <v>1.47</v>
      </c>
      <c r="K198" s="20" t="str">
        <f>TRUNC(G198 * (1 + 27.39 / 100), 2)</f>
      </c>
      <c r="L198" s="20" t="str">
        <f>TRUNC(F198 * h198, 2)</f>
      </c>
      <c r="M198" s="20" t="str">
        <f>TRUNC(F198 * i198, 2)</f>
      </c>
      <c r="N198" s="20" t="str">
        <f>TRUNC(F198 * j198, 2)</f>
      </c>
      <c r="O198" s="20" t="str">
        <f>TRUNC(F198 * k198, 2)</f>
      </c>
      <c r="P198" s="21" t="str">
        <f>o198 / 8304390.85</f>
      </c>
    </row>
    <row customHeight="1" ht="26" r="199">
      <c r="A199" s="17" t="inlineStr">
        <is>
          <t> 5.5.1.2 </t>
        </is>
      </c>
      <c r="B199" s="19" t="inlineStr">
        <is>
          <t> 20.13.35 </t>
        </is>
      </c>
      <c r="C199" s="17" t="inlineStr">
        <is>
          <t>SUDECAP</t>
        </is>
      </c>
      <c r="D199" s="17" t="inlineStr">
        <is>
          <t>FORNECIMENTO DE CBUQ FAIXA D COM CAP 50/70, EXCLUSIVE TRANSPORTE</t>
        </is>
      </c>
      <c r="E199" s="18" t="inlineStr">
        <is>
          <t>T</t>
        </is>
      </c>
      <c r="F199" s="19" t="n">
        <v>117.5706</v>
      </c>
      <c r="G199" s="20" t="n">
        <v>616.98</v>
      </c>
      <c r="H199" s="20" t="n">
        <v>0.0</v>
      </c>
      <c r="I199" s="20" t="n">
        <v>0.0</v>
      </c>
      <c r="J199" s="20" t="n">
        <v>785.97</v>
      </c>
      <c r="K199" s="20" t="str">
        <f>TRUNC(G199 * (1 + 27.39 / 100), 2)</f>
      </c>
      <c r="L199" s="20" t="str">
        <f>TRUNC(F199 * h199, 2)</f>
      </c>
      <c r="M199" s="20" t="str">
        <f>TRUNC(F199 * i199, 2)</f>
      </c>
      <c r="N199" s="20" t="str">
        <f>TRUNC(F199 * j199, 2)</f>
      </c>
      <c r="O199" s="20" t="str">
        <f>TRUNC(F199 * k199, 2)</f>
      </c>
      <c r="P199" s="21" t="str">
        <f>o199 / 8304390.85</f>
      </c>
    </row>
    <row customHeight="1" ht="26" r="200">
      <c r="A200" s="17" t="inlineStr">
        <is>
          <t> 5.5.1.3 </t>
        </is>
      </c>
      <c r="B200" s="19" t="inlineStr">
        <is>
          <t> 20.13.28 </t>
        </is>
      </c>
      <c r="C200" s="17" t="inlineStr">
        <is>
          <t>SUDECAP</t>
        </is>
      </c>
      <c r="D200" s="17" t="inlineStr">
        <is>
          <t>APLICAÇÃO DE CBUQ FAIXA D, CAMADA DE ROLAMENTO, COM CAP 50/70</t>
        </is>
      </c>
      <c r="E200" s="18" t="inlineStr">
        <is>
          <t>T</t>
        </is>
      </c>
      <c r="F200" s="19" t="n">
        <v>117.5706</v>
      </c>
      <c r="G200" s="20" t="n">
        <v>44.87</v>
      </c>
      <c r="H200" s="20" t="n">
        <v>21.68</v>
      </c>
      <c r="I200" s="20" t="n">
        <v>18.33</v>
      </c>
      <c r="J200" s="20" t="n">
        <v>17.14</v>
      </c>
      <c r="K200" s="20" t="str">
        <f>TRUNC(G200 * (1 + 27.39 / 100), 2)</f>
      </c>
      <c r="L200" s="20" t="str">
        <f>TRUNC(F200 * h200, 2)</f>
      </c>
      <c r="M200" s="20" t="str">
        <f>TRUNC(F200 * i200, 2)</f>
      </c>
      <c r="N200" s="20" t="str">
        <f>TRUNC(F200 * j200, 2)</f>
      </c>
      <c r="O200" s="20" t="str">
        <f>TRUNC(F200 * k200, 2)</f>
      </c>
      <c r="P200" s="21" t="str">
        <f>o200 / 8304390.85</f>
      </c>
    </row>
    <row customHeight="1" ht="26" r="201">
      <c r="A201" s="17" t="inlineStr">
        <is>
          <t> 5.5.1.4 </t>
        </is>
      </c>
      <c r="B201" s="19" t="inlineStr">
        <is>
          <t> 101004 </t>
        </is>
      </c>
      <c r="C201" s="17" t="inlineStr">
        <is>
          <t>SINAPI</t>
        </is>
      </c>
      <c r="D201" s="17" t="inlineStr">
        <is>
          <t>CARGA DE MISTURA ASFÁLTICA EM CAMINHÃO BASCULANTE 18 M³ (UNIDADE: T). AF_02/2026</t>
        </is>
      </c>
      <c r="E201" s="18" t="inlineStr">
        <is>
          <t>T</t>
        </is>
      </c>
      <c r="F201" s="19" t="n">
        <v>129.32766</v>
      </c>
      <c r="G201" s="20" t="n">
        <v>8.76</v>
      </c>
      <c r="H201" s="20" t="n">
        <v>1.05</v>
      </c>
      <c r="I201" s="20" t="n">
        <v>0.0</v>
      </c>
      <c r="J201" s="20" t="n">
        <v>10.1</v>
      </c>
      <c r="K201" s="20" t="str">
        <f>TRUNC(G201 * (1 + 27.39 / 100), 2)</f>
      </c>
      <c r="L201" s="20" t="str">
        <f>TRUNC(F201 * h201, 2)</f>
      </c>
      <c r="M201" s="20" t="str">
        <f>TRUNC(F201 * i201, 2)</f>
      </c>
      <c r="N201" s="20" t="str">
        <f>TRUNC(F201 * j201, 2)</f>
      </c>
      <c r="O201" s="20" t="str">
        <f>TRUNC(F201 * k201, 2)</f>
      </c>
      <c r="P201" s="21" t="str">
        <f>o201 / 8304390.85</f>
      </c>
    </row>
    <row customHeight="1" ht="39" r="202">
      <c r="A202" s="17" t="inlineStr">
        <is>
          <t> 5.5.1.5 </t>
        </is>
      </c>
      <c r="B202" s="19" t="inlineStr">
        <is>
          <t> 95880 </t>
        </is>
      </c>
      <c r="C202" s="17" t="inlineStr">
        <is>
          <t>SINAPI</t>
        </is>
      </c>
      <c r="D202" s="17" t="inlineStr">
        <is>
          <t>TRANSPORTE COM CAMINHÃO BASCULANTE DE 18 M³, EM VIA URBANA PAVIMENTADA, DMT ATÉ 30 KM (UNIDADE: TXKM). AF_02/2026</t>
        </is>
      </c>
      <c r="E202" s="18" t="inlineStr">
        <is>
          <t>TXKM</t>
        </is>
      </c>
      <c r="F202" s="19" t="n">
        <v>10087.55748</v>
      </c>
      <c r="G202" s="20" t="n">
        <v>1.51</v>
      </c>
      <c r="H202" s="20" t="n">
        <v>0.15</v>
      </c>
      <c r="I202" s="20" t="n">
        <v>0.0</v>
      </c>
      <c r="J202" s="20" t="n">
        <v>1.77</v>
      </c>
      <c r="K202" s="20" t="str">
        <f>TRUNC(G202 * (1 + 27.39 / 100), 2)</f>
      </c>
      <c r="L202" s="20" t="str">
        <f>TRUNC(F202 * h202, 2)</f>
      </c>
      <c r="M202" s="20" t="str">
        <f>TRUNC(F202 * i202, 2)</f>
      </c>
      <c r="N202" s="20" t="str">
        <f>TRUNC(F202 * j202, 2)</f>
      </c>
      <c r="O202" s="20" t="str">
        <f>TRUNC(F202 * k202, 2)</f>
      </c>
      <c r="P202" s="21" t="str">
        <f>o202 / 8304390.85</f>
      </c>
    </row>
    <row customHeight="1" ht="24" r="203">
      <c r="A203" s="9" t="inlineStr">
        <is>
          <t> 5.5.2 </t>
        </is>
      </c>
      <c r="B203" s="9"/>
      <c r="C203" s="9"/>
      <c r="D203" s="9" t="inlineStr">
        <is>
          <t>CAMADA DE REVESTIMENTO - FAIXA C (4 CM)</t>
        </is>
      </c>
      <c r="E203" s="9"/>
      <c r="F203" s="11"/>
      <c r="G203" s="9"/>
      <c r="H203" s="9"/>
      <c r="I203" s="9"/>
      <c r="J203" s="9"/>
      <c r="K203" s="9"/>
      <c r="L203" s="9"/>
      <c r="M203" s="9"/>
      <c r="N203" s="9"/>
      <c r="O203" s="12" t="n">
        <v>97726.92</v>
      </c>
      <c r="P203" s="13" t="str">
        <f>o203 / 8304390.85</f>
      </c>
    </row>
    <row customHeight="1" ht="24" r="204">
      <c r="A204" s="17" t="inlineStr">
        <is>
          <t> 5.5.2.1 </t>
        </is>
      </c>
      <c r="B204" s="19" t="inlineStr">
        <is>
          <t> 4011353 </t>
        </is>
      </c>
      <c r="C204" s="17" t="inlineStr">
        <is>
          <t>SICRO3</t>
        </is>
      </c>
      <c r="D204" s="17" t="inlineStr">
        <is>
          <t>Pintura de ligação (RR-1C)</t>
        </is>
      </c>
      <c r="E204" s="18" t="inlineStr">
        <is>
          <t>m²</t>
        </is>
      </c>
      <c r="F204" s="19" t="n">
        <v>1199.7</v>
      </c>
      <c r="G204" s="20" t="n">
        <v>1.48</v>
      </c>
      <c r="H204" s="20" t="n">
        <v>0.05</v>
      </c>
      <c r="I204" s="20" t="n">
        <v>0.36</v>
      </c>
      <c r="J204" s="20" t="n">
        <v>1.47</v>
      </c>
      <c r="K204" s="20" t="str">
        <f>TRUNC(G204 * (1 + 27.39 / 100), 2)</f>
      </c>
      <c r="L204" s="20" t="str">
        <f>TRUNC(F204 * h204, 2)</f>
      </c>
      <c r="M204" s="20" t="str">
        <f>TRUNC(F204 * i204, 2)</f>
      </c>
      <c r="N204" s="20" t="str">
        <f>TRUNC(F204 * j204, 2)</f>
      </c>
      <c r="O204" s="20" t="str">
        <f>TRUNC(F204 * k204, 2)</f>
      </c>
      <c r="P204" s="21" t="str">
        <f>o204 / 8304390.85</f>
      </c>
    </row>
    <row customHeight="1" ht="39" r="205">
      <c r="A205" s="17" t="inlineStr">
        <is>
          <t> 5.5.2.2 </t>
        </is>
      </c>
      <c r="B205" s="19" t="inlineStr">
        <is>
          <t> 95995 </t>
        </is>
      </c>
      <c r="C205" s="17" t="inlineStr">
        <is>
          <t>SINAPI</t>
        </is>
      </c>
      <c r="D205" s="17" t="inlineStr">
        <is>
          <t>EXECUÇÃO DE PAVIMENTO COM APLICAÇÃO DE CONCRETO ASFÁLTICO, CAMADA DE ROLAMENTO - EXCLUSIVE CARGA E TRANSPORTE. AF_10/2025</t>
        </is>
      </c>
      <c r="E205" s="18" t="inlineStr">
        <is>
          <t>m³</t>
        </is>
      </c>
      <c r="F205" s="19" t="n">
        <v>47.988</v>
      </c>
      <c r="G205" s="20" t="n">
        <v>1352.62</v>
      </c>
      <c r="H205" s="20" t="n">
        <v>58.45</v>
      </c>
      <c r="I205" s="20" t="n">
        <v>0.0</v>
      </c>
      <c r="J205" s="20" t="n">
        <v>1664.65</v>
      </c>
      <c r="K205" s="20" t="str">
        <f>TRUNC(G205 * (1 + 27.39 / 100), 2)</f>
      </c>
      <c r="L205" s="20" t="str">
        <f>TRUNC(F205 * h205, 2)</f>
      </c>
      <c r="M205" s="20" t="str">
        <f>TRUNC(F205 * i205, 2)</f>
      </c>
      <c r="N205" s="20" t="str">
        <f>TRUNC(F205 * j205, 2)</f>
      </c>
      <c r="O205" s="20" t="str">
        <f>TRUNC(F205 * k205, 2)</f>
      </c>
      <c r="P205" s="21" t="str">
        <f>o205 / 8304390.85</f>
      </c>
    </row>
    <row customHeight="1" ht="26" r="206">
      <c r="A206" s="17" t="inlineStr">
        <is>
          <t> 5.5.2.3 </t>
        </is>
      </c>
      <c r="B206" s="19" t="inlineStr">
        <is>
          <t> 100988 </t>
        </is>
      </c>
      <c r="C206" s="17" t="inlineStr">
        <is>
          <t>SINAPI</t>
        </is>
      </c>
      <c r="D206" s="17" t="inlineStr">
        <is>
          <t>CARGA DE MISTURA ASFÁLTICA EM CAMINHÃO BASCULANTE 18 M³ (UNIDADE: M3). AF_02/2026</t>
        </is>
      </c>
      <c r="E206" s="18" t="inlineStr">
        <is>
          <t>m³</t>
        </is>
      </c>
      <c r="F206" s="19" t="n">
        <v>52.7868</v>
      </c>
      <c r="G206" s="20" t="n">
        <v>13.15</v>
      </c>
      <c r="H206" s="20" t="n">
        <v>1.58</v>
      </c>
      <c r="I206" s="20" t="n">
        <v>0.0</v>
      </c>
      <c r="J206" s="20" t="n">
        <v>15.17</v>
      </c>
      <c r="K206" s="20" t="str">
        <f>TRUNC(G206 * (1 + 27.39 / 100), 2)</f>
      </c>
      <c r="L206" s="20" t="str">
        <f>TRUNC(F206 * h206, 2)</f>
      </c>
      <c r="M206" s="20" t="str">
        <f>TRUNC(F206 * i206, 2)</f>
      </c>
      <c r="N206" s="20" t="str">
        <f>TRUNC(F206 * j206, 2)</f>
      </c>
      <c r="O206" s="20" t="str">
        <f>TRUNC(F206 * k206, 2)</f>
      </c>
      <c r="P206" s="21" t="str">
        <f>o206 / 8304390.85</f>
      </c>
    </row>
    <row customHeight="1" ht="39" r="207">
      <c r="A207" s="17" t="inlineStr">
        <is>
          <t> 5.5.2.4 </t>
        </is>
      </c>
      <c r="B207" s="19" t="inlineStr">
        <is>
          <t> 95877 </t>
        </is>
      </c>
      <c r="C207" s="17" t="inlineStr">
        <is>
          <t>SINAPI</t>
        </is>
      </c>
      <c r="D207" s="17" t="inlineStr">
        <is>
          <t>TRANSPORTE COM CAMINHÃO BASCULANTE DE 18 M³, EM VIA URBANA PAVIMENTADA, DMT ATÉ 30 KM (UNIDADE: M3XKM). AF_02/2026</t>
        </is>
      </c>
      <c r="E207" s="18" t="inlineStr">
        <is>
          <t>M3XKM</t>
        </is>
      </c>
      <c r="F207" s="19" t="n">
        <v>4117.3704</v>
      </c>
      <c r="G207" s="20" t="n">
        <v>2.27</v>
      </c>
      <c r="H207" s="20" t="n">
        <v>0.24</v>
      </c>
      <c r="I207" s="20" t="n">
        <v>0.0</v>
      </c>
      <c r="J207" s="20" t="n">
        <v>2.65</v>
      </c>
      <c r="K207" s="20" t="str">
        <f>TRUNC(G207 * (1 + 27.39 / 100), 2)</f>
      </c>
      <c r="L207" s="20" t="str">
        <f>TRUNC(F207 * h207, 2)</f>
      </c>
      <c r="M207" s="20" t="str">
        <f>TRUNC(F207 * i207, 2)</f>
      </c>
      <c r="N207" s="20" t="str">
        <f>TRUNC(F207 * j207, 2)</f>
      </c>
      <c r="O207" s="20" t="str">
        <f>TRUNC(F207 * k207, 2)</f>
      </c>
      <c r="P207" s="21" t="str">
        <f>o207 / 8304390.85</f>
      </c>
    </row>
    <row customHeight="1" ht="26" r="208">
      <c r="A208" s="9" t="inlineStr">
        <is>
          <t> 5.6 </t>
        </is>
      </c>
      <c r="B208" s="9"/>
      <c r="C208" s="9"/>
      <c r="D208" s="9" t="inlineStr">
        <is>
          <t>ESTRUTURA E06 - CORREÇÃO DE INCLINAÇÃO (VEÍCULOS PESADOS)</t>
        </is>
      </c>
      <c r="E208" s="9"/>
      <c r="F208" s="11"/>
      <c r="G208" s="9"/>
      <c r="H208" s="9"/>
      <c r="I208" s="9"/>
      <c r="J208" s="9"/>
      <c r="K208" s="9"/>
      <c r="L208" s="9"/>
      <c r="M208" s="9"/>
      <c r="N208" s="9"/>
      <c r="O208" s="12" t="n">
        <v>451756.79</v>
      </c>
      <c r="P208" s="13" t="str">
        <f>o208 / 8304390.85</f>
      </c>
    </row>
    <row customHeight="1" ht="24" r="209">
      <c r="A209" s="9" t="inlineStr">
        <is>
          <t> 5.6.1 </t>
        </is>
      </c>
      <c r="B209" s="9"/>
      <c r="C209" s="9"/>
      <c r="D209" s="9" t="inlineStr">
        <is>
          <t>REPERFILAGEM - FAIXA D (ESPESSURA MÉDIA 6CM)</t>
        </is>
      </c>
      <c r="E209" s="9"/>
      <c r="F209" s="11"/>
      <c r="G209" s="9"/>
      <c r="H209" s="9"/>
      <c r="I209" s="9"/>
      <c r="J209" s="9"/>
      <c r="K209" s="9"/>
      <c r="L209" s="9"/>
      <c r="M209" s="9"/>
      <c r="N209" s="9"/>
      <c r="O209" s="12" t="n">
        <v>294018.67</v>
      </c>
      <c r="P209" s="13" t="str">
        <f>o209 / 8304390.85</f>
      </c>
    </row>
    <row customHeight="1" ht="24" r="210">
      <c r="A210" s="17" t="inlineStr">
        <is>
          <t> 5.6.1.1 </t>
        </is>
      </c>
      <c r="B210" s="19" t="inlineStr">
        <is>
          <t> 4011353 </t>
        </is>
      </c>
      <c r="C210" s="17" t="inlineStr">
        <is>
          <t>SICRO3</t>
        </is>
      </c>
      <c r="D210" s="17" t="inlineStr">
        <is>
          <t>Pintura de ligação (RR-1C)</t>
        </is>
      </c>
      <c r="E210" s="18" t="inlineStr">
        <is>
          <t>m²</t>
        </is>
      </c>
      <c r="F210" s="19" t="n">
        <v>1936.4</v>
      </c>
      <c r="G210" s="20" t="n">
        <v>1.48</v>
      </c>
      <c r="H210" s="20" t="n">
        <v>0.05</v>
      </c>
      <c r="I210" s="20" t="n">
        <v>0.36</v>
      </c>
      <c r="J210" s="20" t="n">
        <v>1.47</v>
      </c>
      <c r="K210" s="20" t="str">
        <f>TRUNC(G210 * (1 + 27.39 / 100), 2)</f>
      </c>
      <c r="L210" s="20" t="str">
        <f>TRUNC(F210 * h210, 2)</f>
      </c>
      <c r="M210" s="20" t="str">
        <f>TRUNC(F210 * i210, 2)</f>
      </c>
      <c r="N210" s="20" t="str">
        <f>TRUNC(F210 * j210, 2)</f>
      </c>
      <c r="O210" s="20" t="str">
        <f>TRUNC(F210 * k210, 2)</f>
      </c>
      <c r="P210" s="21" t="str">
        <f>o210 / 8304390.85</f>
      </c>
    </row>
    <row customHeight="1" ht="26" r="211">
      <c r="A211" s="17" t="inlineStr">
        <is>
          <t> 5.6.1.2 </t>
        </is>
      </c>
      <c r="B211" s="19" t="inlineStr">
        <is>
          <t> 20.13.35 </t>
        </is>
      </c>
      <c r="C211" s="17" t="inlineStr">
        <is>
          <t>SUDECAP</t>
        </is>
      </c>
      <c r="D211" s="17" t="inlineStr">
        <is>
          <t>FORNECIMENTO DE CBUQ FAIXA D COM CAP 50/70, EXCLUSIVE TRANSPORTE</t>
        </is>
      </c>
      <c r="E211" s="18" t="inlineStr">
        <is>
          <t>T</t>
        </is>
      </c>
      <c r="F211" s="19" t="n">
        <v>284.6508</v>
      </c>
      <c r="G211" s="20" t="n">
        <v>616.98</v>
      </c>
      <c r="H211" s="20" t="n">
        <v>0.0</v>
      </c>
      <c r="I211" s="20" t="n">
        <v>0.0</v>
      </c>
      <c r="J211" s="20" t="n">
        <v>785.97</v>
      </c>
      <c r="K211" s="20" t="str">
        <f>TRUNC(G211 * (1 + 27.39 / 100), 2)</f>
      </c>
      <c r="L211" s="20" t="str">
        <f>TRUNC(F211 * h211, 2)</f>
      </c>
      <c r="M211" s="20" t="str">
        <f>TRUNC(F211 * i211, 2)</f>
      </c>
      <c r="N211" s="20" t="str">
        <f>TRUNC(F211 * j211, 2)</f>
      </c>
      <c r="O211" s="20" t="str">
        <f>TRUNC(F211 * k211, 2)</f>
      </c>
      <c r="P211" s="21" t="str">
        <f>o211 / 8304390.85</f>
      </c>
    </row>
    <row customHeight="1" ht="26" r="212">
      <c r="A212" s="17" t="inlineStr">
        <is>
          <t> 5.6.1.3 </t>
        </is>
      </c>
      <c r="B212" s="19" t="inlineStr">
        <is>
          <t> 20.13.28 </t>
        </is>
      </c>
      <c r="C212" s="17" t="inlineStr">
        <is>
          <t>SUDECAP</t>
        </is>
      </c>
      <c r="D212" s="17" t="inlineStr">
        <is>
          <t>APLICAÇÃO DE CBUQ FAIXA D, CAMADA DE ROLAMENTO, COM CAP 50/70</t>
        </is>
      </c>
      <c r="E212" s="18" t="inlineStr">
        <is>
          <t>T</t>
        </is>
      </c>
      <c r="F212" s="19" t="n">
        <v>284.6508</v>
      </c>
      <c r="G212" s="20" t="n">
        <v>44.87</v>
      </c>
      <c r="H212" s="20" t="n">
        <v>21.68</v>
      </c>
      <c r="I212" s="20" t="n">
        <v>18.33</v>
      </c>
      <c r="J212" s="20" t="n">
        <v>17.14</v>
      </c>
      <c r="K212" s="20" t="str">
        <f>TRUNC(G212 * (1 + 27.39 / 100), 2)</f>
      </c>
      <c r="L212" s="20" t="str">
        <f>TRUNC(F212 * h212, 2)</f>
      </c>
      <c r="M212" s="20" t="str">
        <f>TRUNC(F212 * i212, 2)</f>
      </c>
      <c r="N212" s="20" t="str">
        <f>TRUNC(F212 * j212, 2)</f>
      </c>
      <c r="O212" s="20" t="str">
        <f>TRUNC(F212 * k212, 2)</f>
      </c>
      <c r="P212" s="21" t="str">
        <f>o212 / 8304390.85</f>
      </c>
    </row>
    <row customHeight="1" ht="26" r="213">
      <c r="A213" s="17" t="inlineStr">
        <is>
          <t> 5.6.1.4 </t>
        </is>
      </c>
      <c r="B213" s="19" t="inlineStr">
        <is>
          <t> 101004 </t>
        </is>
      </c>
      <c r="C213" s="17" t="inlineStr">
        <is>
          <t>SINAPI</t>
        </is>
      </c>
      <c r="D213" s="17" t="inlineStr">
        <is>
          <t>CARGA DE MISTURA ASFÁLTICA EM CAMINHÃO BASCULANTE 18 M³ (UNIDADE: T). AF_02/2026</t>
        </is>
      </c>
      <c r="E213" s="18" t="inlineStr">
        <is>
          <t>T</t>
        </is>
      </c>
      <c r="F213" s="19" t="n">
        <v>313.11588</v>
      </c>
      <c r="G213" s="20" t="n">
        <v>8.76</v>
      </c>
      <c r="H213" s="20" t="n">
        <v>1.05</v>
      </c>
      <c r="I213" s="20" t="n">
        <v>0.0</v>
      </c>
      <c r="J213" s="20" t="n">
        <v>10.1</v>
      </c>
      <c r="K213" s="20" t="str">
        <f>TRUNC(G213 * (1 + 27.39 / 100), 2)</f>
      </c>
      <c r="L213" s="20" t="str">
        <f>TRUNC(F213 * h213, 2)</f>
      </c>
      <c r="M213" s="20" t="str">
        <f>TRUNC(F213 * i213, 2)</f>
      </c>
      <c r="N213" s="20" t="str">
        <f>TRUNC(F213 * j213, 2)</f>
      </c>
      <c r="O213" s="20" t="str">
        <f>TRUNC(F213 * k213, 2)</f>
      </c>
      <c r="P213" s="21" t="str">
        <f>o213 / 8304390.85</f>
      </c>
    </row>
    <row customHeight="1" ht="39" r="214">
      <c r="A214" s="17" t="inlineStr">
        <is>
          <t> 5.6.1.5 </t>
        </is>
      </c>
      <c r="B214" s="19" t="inlineStr">
        <is>
          <t> 95880 </t>
        </is>
      </c>
      <c r="C214" s="17" t="inlineStr">
        <is>
          <t>SINAPI</t>
        </is>
      </c>
      <c r="D214" s="17" t="inlineStr">
        <is>
          <t>TRANSPORTE COM CAMINHÃO BASCULANTE DE 18 M³, EM VIA URBANA PAVIMENTADA, DMT ATÉ 30 KM (UNIDADE: TXKM). AF_02/2026</t>
        </is>
      </c>
      <c r="E214" s="18" t="inlineStr">
        <is>
          <t>TXKM</t>
        </is>
      </c>
      <c r="F214" s="19" t="n">
        <v>24423.03864</v>
      </c>
      <c r="G214" s="20" t="n">
        <v>1.51</v>
      </c>
      <c r="H214" s="20" t="n">
        <v>0.15</v>
      </c>
      <c r="I214" s="20" t="n">
        <v>0.0</v>
      </c>
      <c r="J214" s="20" t="n">
        <v>1.77</v>
      </c>
      <c r="K214" s="20" t="str">
        <f>TRUNC(G214 * (1 + 27.39 / 100), 2)</f>
      </c>
      <c r="L214" s="20" t="str">
        <f>TRUNC(F214 * h214, 2)</f>
      </c>
      <c r="M214" s="20" t="str">
        <f>TRUNC(F214 * i214, 2)</f>
      </c>
      <c r="N214" s="20" t="str">
        <f>TRUNC(F214 * j214, 2)</f>
      </c>
      <c r="O214" s="20" t="str">
        <f>TRUNC(F214 * k214, 2)</f>
      </c>
      <c r="P214" s="21" t="str">
        <f>o214 / 8304390.85</f>
      </c>
    </row>
    <row customHeight="1" ht="24" r="215">
      <c r="A215" s="9" t="inlineStr">
        <is>
          <t> 5.6.2 </t>
        </is>
      </c>
      <c r="B215" s="9"/>
      <c r="C215" s="9"/>
      <c r="D215" s="9" t="inlineStr">
        <is>
          <t>CAMADA DE REVESTIMENTO - FAIXA C (4 CM)</t>
        </is>
      </c>
      <c r="E215" s="9"/>
      <c r="F215" s="11"/>
      <c r="G215" s="9"/>
      <c r="H215" s="9"/>
      <c r="I215" s="9"/>
      <c r="J215" s="9"/>
      <c r="K215" s="9"/>
      <c r="L215" s="9"/>
      <c r="M215" s="9"/>
      <c r="N215" s="9"/>
      <c r="O215" s="12" t="n">
        <v>157738.12</v>
      </c>
      <c r="P215" s="13" t="str">
        <f>o215 / 8304390.85</f>
      </c>
    </row>
    <row customHeight="1" ht="24" r="216">
      <c r="A216" s="17" t="inlineStr">
        <is>
          <t> 5.6.2.1 </t>
        </is>
      </c>
      <c r="B216" s="19" t="inlineStr">
        <is>
          <t> 4011353 </t>
        </is>
      </c>
      <c r="C216" s="17" t="inlineStr">
        <is>
          <t>SICRO3</t>
        </is>
      </c>
      <c r="D216" s="17" t="inlineStr">
        <is>
          <t>Pintura de ligação (RR-1C)</t>
        </is>
      </c>
      <c r="E216" s="18" t="inlineStr">
        <is>
          <t>m²</t>
        </is>
      </c>
      <c r="F216" s="19" t="n">
        <v>1936.4</v>
      </c>
      <c r="G216" s="20" t="n">
        <v>1.48</v>
      </c>
      <c r="H216" s="20" t="n">
        <v>0.05</v>
      </c>
      <c r="I216" s="20" t="n">
        <v>0.36</v>
      </c>
      <c r="J216" s="20" t="n">
        <v>1.47</v>
      </c>
      <c r="K216" s="20" t="str">
        <f>TRUNC(G216 * (1 + 27.39 / 100), 2)</f>
      </c>
      <c r="L216" s="20" t="str">
        <f>TRUNC(F216 * h216, 2)</f>
      </c>
      <c r="M216" s="20" t="str">
        <f>TRUNC(F216 * i216, 2)</f>
      </c>
      <c r="N216" s="20" t="str">
        <f>TRUNC(F216 * j216, 2)</f>
      </c>
      <c r="O216" s="20" t="str">
        <f>TRUNC(F216 * k216, 2)</f>
      </c>
      <c r="P216" s="21" t="str">
        <f>o216 / 8304390.85</f>
      </c>
    </row>
    <row customHeight="1" ht="39" r="217">
      <c r="A217" s="17" t="inlineStr">
        <is>
          <t> 5.6.2.2 </t>
        </is>
      </c>
      <c r="B217" s="19" t="inlineStr">
        <is>
          <t> 95995 </t>
        </is>
      </c>
      <c r="C217" s="17" t="inlineStr">
        <is>
          <t>SINAPI</t>
        </is>
      </c>
      <c r="D217" s="17" t="inlineStr">
        <is>
          <t>EXECUÇÃO DE PAVIMENTO COM APLICAÇÃO DE CONCRETO ASFÁLTICO, CAMADA DE ROLAMENTO - EXCLUSIVE CARGA E TRANSPORTE. AF_10/2025</t>
        </is>
      </c>
      <c r="E217" s="18" t="inlineStr">
        <is>
          <t>m³</t>
        </is>
      </c>
      <c r="F217" s="19" t="n">
        <v>77.456</v>
      </c>
      <c r="G217" s="20" t="n">
        <v>1352.62</v>
      </c>
      <c r="H217" s="20" t="n">
        <v>58.45</v>
      </c>
      <c r="I217" s="20" t="n">
        <v>0.0</v>
      </c>
      <c r="J217" s="20" t="n">
        <v>1664.65</v>
      </c>
      <c r="K217" s="20" t="str">
        <f>TRUNC(G217 * (1 + 27.39 / 100), 2)</f>
      </c>
      <c r="L217" s="20" t="str">
        <f>TRUNC(F217 * h217, 2)</f>
      </c>
      <c r="M217" s="20" t="str">
        <f>TRUNC(F217 * i217, 2)</f>
      </c>
      <c r="N217" s="20" t="str">
        <f>TRUNC(F217 * j217, 2)</f>
      </c>
      <c r="O217" s="20" t="str">
        <f>TRUNC(F217 * k217, 2)</f>
      </c>
      <c r="P217" s="21" t="str">
        <f>o217 / 8304390.85</f>
      </c>
    </row>
    <row customHeight="1" ht="26" r="218">
      <c r="A218" s="17" t="inlineStr">
        <is>
          <t> 5.6.2.3 </t>
        </is>
      </c>
      <c r="B218" s="19" t="inlineStr">
        <is>
          <t> 100988 </t>
        </is>
      </c>
      <c r="C218" s="17" t="inlineStr">
        <is>
          <t>SINAPI</t>
        </is>
      </c>
      <c r="D218" s="17" t="inlineStr">
        <is>
          <t>CARGA DE MISTURA ASFÁLTICA EM CAMINHÃO BASCULANTE 18 M³ (UNIDADE: M3). AF_02/2026</t>
        </is>
      </c>
      <c r="E218" s="18" t="inlineStr">
        <is>
          <t>m³</t>
        </is>
      </c>
      <c r="F218" s="19" t="n">
        <v>85.2016</v>
      </c>
      <c r="G218" s="20" t="n">
        <v>13.15</v>
      </c>
      <c r="H218" s="20" t="n">
        <v>1.58</v>
      </c>
      <c r="I218" s="20" t="n">
        <v>0.0</v>
      </c>
      <c r="J218" s="20" t="n">
        <v>15.17</v>
      </c>
      <c r="K218" s="20" t="str">
        <f>TRUNC(G218 * (1 + 27.39 / 100), 2)</f>
      </c>
      <c r="L218" s="20" t="str">
        <f>TRUNC(F218 * h218, 2)</f>
      </c>
      <c r="M218" s="20" t="str">
        <f>TRUNC(F218 * i218, 2)</f>
      </c>
      <c r="N218" s="20" t="str">
        <f>TRUNC(F218 * j218, 2)</f>
      </c>
      <c r="O218" s="20" t="str">
        <f>TRUNC(F218 * k218, 2)</f>
      </c>
      <c r="P218" s="21" t="str">
        <f>o218 / 8304390.85</f>
      </c>
    </row>
    <row customHeight="1" ht="39" r="219">
      <c r="A219" s="17" t="inlineStr">
        <is>
          <t> 5.6.2.4 </t>
        </is>
      </c>
      <c r="B219" s="19" t="inlineStr">
        <is>
          <t> 95877 </t>
        </is>
      </c>
      <c r="C219" s="17" t="inlineStr">
        <is>
          <t>SINAPI</t>
        </is>
      </c>
      <c r="D219" s="17" t="inlineStr">
        <is>
          <t>TRANSPORTE COM CAMINHÃO BASCULANTE DE 18 M³, EM VIA URBANA PAVIMENTADA, DMT ATÉ 30 KM (UNIDADE: M3XKM). AF_02/2026</t>
        </is>
      </c>
      <c r="E219" s="18" t="inlineStr">
        <is>
          <t>M3XKM</t>
        </is>
      </c>
      <c r="F219" s="19" t="n">
        <v>6645.7248</v>
      </c>
      <c r="G219" s="20" t="n">
        <v>2.27</v>
      </c>
      <c r="H219" s="20" t="n">
        <v>0.24</v>
      </c>
      <c r="I219" s="20" t="n">
        <v>0.0</v>
      </c>
      <c r="J219" s="20" t="n">
        <v>2.65</v>
      </c>
      <c r="K219" s="20" t="str">
        <f>TRUNC(G219 * (1 + 27.39 / 100), 2)</f>
      </c>
      <c r="L219" s="20" t="str">
        <f>TRUNC(F219 * h219, 2)</f>
      </c>
      <c r="M219" s="20" t="str">
        <f>TRUNC(F219 * i219, 2)</f>
      </c>
      <c r="N219" s="20" t="str">
        <f>TRUNC(F219 * j219, 2)</f>
      </c>
      <c r="O219" s="20" t="str">
        <f>TRUNC(F219 * k219, 2)</f>
      </c>
      <c r="P219" s="21" t="str">
        <f>o219 / 8304390.85</f>
      </c>
    </row>
    <row customHeight="1" ht="26" r="220">
      <c r="A220" s="9" t="inlineStr">
        <is>
          <t> 5.7 </t>
        </is>
      </c>
      <c r="B220" s="9"/>
      <c r="C220" s="9"/>
      <c r="D220" s="9" t="inlineStr">
        <is>
          <t>ESTRUTURA 07 - ASFALTO SOBRE CONCRETO (VEÍCULOS LEVES E PESADOS)</t>
        </is>
      </c>
      <c r="E220" s="9"/>
      <c r="F220" s="11"/>
      <c r="G220" s="9"/>
      <c r="H220" s="9"/>
      <c r="I220" s="9"/>
      <c r="J220" s="9"/>
      <c r="K220" s="9"/>
      <c r="L220" s="9"/>
      <c r="M220" s="9"/>
      <c r="N220" s="9"/>
      <c r="O220" s="12" t="n">
        <v>156592.29</v>
      </c>
      <c r="P220" s="13" t="str">
        <f>o220 / 8304390.85</f>
      </c>
    </row>
    <row customHeight="1" ht="24" r="221">
      <c r="A221" s="9" t="inlineStr">
        <is>
          <t> 5.7.1 </t>
        </is>
      </c>
      <c r="B221" s="9"/>
      <c r="C221" s="9"/>
      <c r="D221" s="9" t="inlineStr">
        <is>
          <t>CAMADA DE REVESTIMENTO - FAIXA D (ESPESSURA 3 CM)</t>
        </is>
      </c>
      <c r="E221" s="9"/>
      <c r="F221" s="11"/>
      <c r="G221" s="9"/>
      <c r="H221" s="9"/>
      <c r="I221" s="9"/>
      <c r="J221" s="9"/>
      <c r="K221" s="9"/>
      <c r="L221" s="9"/>
      <c r="M221" s="9"/>
      <c r="N221" s="9"/>
      <c r="O221" s="12" t="n">
        <v>156592.29</v>
      </c>
      <c r="P221" s="13" t="str">
        <f>o221 / 8304390.85</f>
      </c>
    </row>
    <row customHeight="1" ht="24" r="222">
      <c r="A222" s="17" t="inlineStr">
        <is>
          <t> 5.7.1.1 </t>
        </is>
      </c>
      <c r="B222" s="19" t="inlineStr">
        <is>
          <t> 4011353 </t>
        </is>
      </c>
      <c r="C222" s="17" t="inlineStr">
        <is>
          <t>SICRO3</t>
        </is>
      </c>
      <c r="D222" s="17" t="inlineStr">
        <is>
          <t>Pintura de ligação (RR-1C)</t>
        </is>
      </c>
      <c r="E222" s="18" t="inlineStr">
        <is>
          <t>m²</t>
        </is>
      </c>
      <c r="F222" s="19" t="n">
        <v>2037.4</v>
      </c>
      <c r="G222" s="20" t="n">
        <v>1.48</v>
      </c>
      <c r="H222" s="20" t="n">
        <v>0.05</v>
      </c>
      <c r="I222" s="20" t="n">
        <v>0.36</v>
      </c>
      <c r="J222" s="20" t="n">
        <v>1.47</v>
      </c>
      <c r="K222" s="20" t="str">
        <f>TRUNC(G222 * (1 + 27.39 / 100), 2)</f>
      </c>
      <c r="L222" s="20" t="str">
        <f>TRUNC(F222 * h222, 2)</f>
      </c>
      <c r="M222" s="20" t="str">
        <f>TRUNC(F222 * i222, 2)</f>
      </c>
      <c r="N222" s="20" t="str">
        <f>TRUNC(F222 * j222, 2)</f>
      </c>
      <c r="O222" s="20" t="str">
        <f>TRUNC(F222 * k222, 2)</f>
      </c>
      <c r="P222" s="21" t="str">
        <f>o222 / 8304390.85</f>
      </c>
    </row>
    <row customHeight="1" ht="26" r="223">
      <c r="A223" s="17" t="inlineStr">
        <is>
          <t> 5.7.1.2 </t>
        </is>
      </c>
      <c r="B223" s="19" t="inlineStr">
        <is>
          <t> 20.13.35 </t>
        </is>
      </c>
      <c r="C223" s="17" t="inlineStr">
        <is>
          <t>SUDECAP</t>
        </is>
      </c>
      <c r="D223" s="17" t="inlineStr">
        <is>
          <t>FORNECIMENTO DE CBUQ FAIXA D COM CAP 50/70, EXCLUSIVE TRANSPORTE</t>
        </is>
      </c>
      <c r="E223" s="18" t="inlineStr">
        <is>
          <t>T</t>
        </is>
      </c>
      <c r="F223" s="19" t="n">
        <v>149.7489</v>
      </c>
      <c r="G223" s="20" t="n">
        <v>616.98</v>
      </c>
      <c r="H223" s="20" t="n">
        <v>0.0</v>
      </c>
      <c r="I223" s="20" t="n">
        <v>0.0</v>
      </c>
      <c r="J223" s="20" t="n">
        <v>785.97</v>
      </c>
      <c r="K223" s="20" t="str">
        <f>TRUNC(G223 * (1 + 27.39 / 100), 2)</f>
      </c>
      <c r="L223" s="20" t="str">
        <f>TRUNC(F223 * h223, 2)</f>
      </c>
      <c r="M223" s="20" t="str">
        <f>TRUNC(F223 * i223, 2)</f>
      </c>
      <c r="N223" s="20" t="str">
        <f>TRUNC(F223 * j223, 2)</f>
      </c>
      <c r="O223" s="20" t="str">
        <f>TRUNC(F223 * k223, 2)</f>
      </c>
      <c r="P223" s="21" t="str">
        <f>o223 / 8304390.85</f>
      </c>
    </row>
    <row customHeight="1" ht="26" r="224">
      <c r="A224" s="17" t="inlineStr">
        <is>
          <t> 5.7.1.3 </t>
        </is>
      </c>
      <c r="B224" s="19" t="inlineStr">
        <is>
          <t> 20.13.28 </t>
        </is>
      </c>
      <c r="C224" s="17" t="inlineStr">
        <is>
          <t>SUDECAP</t>
        </is>
      </c>
      <c r="D224" s="17" t="inlineStr">
        <is>
          <t>APLICAÇÃO DE CBUQ FAIXA D, CAMADA DE ROLAMENTO, COM CAP 50/70</t>
        </is>
      </c>
      <c r="E224" s="18" t="inlineStr">
        <is>
          <t>T</t>
        </is>
      </c>
      <c r="F224" s="19" t="n">
        <v>149.7489</v>
      </c>
      <c r="G224" s="20" t="n">
        <v>44.87</v>
      </c>
      <c r="H224" s="20" t="n">
        <v>21.68</v>
      </c>
      <c r="I224" s="20" t="n">
        <v>18.33</v>
      </c>
      <c r="J224" s="20" t="n">
        <v>17.14</v>
      </c>
      <c r="K224" s="20" t="str">
        <f>TRUNC(G224 * (1 + 27.39 / 100), 2)</f>
      </c>
      <c r="L224" s="20" t="str">
        <f>TRUNC(F224 * h224, 2)</f>
      </c>
      <c r="M224" s="20" t="str">
        <f>TRUNC(F224 * i224, 2)</f>
      </c>
      <c r="N224" s="20" t="str">
        <f>TRUNC(F224 * j224, 2)</f>
      </c>
      <c r="O224" s="20" t="str">
        <f>TRUNC(F224 * k224, 2)</f>
      </c>
      <c r="P224" s="21" t="str">
        <f>o224 / 8304390.85</f>
      </c>
    </row>
    <row customHeight="1" ht="26" r="225">
      <c r="A225" s="17" t="inlineStr">
        <is>
          <t> 5.7.1.4 </t>
        </is>
      </c>
      <c r="B225" s="19" t="inlineStr">
        <is>
          <t> 101004 </t>
        </is>
      </c>
      <c r="C225" s="17" t="inlineStr">
        <is>
          <t>SINAPI</t>
        </is>
      </c>
      <c r="D225" s="17" t="inlineStr">
        <is>
          <t>CARGA DE MISTURA ASFÁLTICA EM CAMINHÃO BASCULANTE 18 M³ (UNIDADE: T). AF_02/2026</t>
        </is>
      </c>
      <c r="E225" s="18" t="inlineStr">
        <is>
          <t>T</t>
        </is>
      </c>
      <c r="F225" s="19" t="n">
        <v>164.72379</v>
      </c>
      <c r="G225" s="20" t="n">
        <v>8.76</v>
      </c>
      <c r="H225" s="20" t="n">
        <v>1.05</v>
      </c>
      <c r="I225" s="20" t="n">
        <v>0.0</v>
      </c>
      <c r="J225" s="20" t="n">
        <v>10.1</v>
      </c>
      <c r="K225" s="20" t="str">
        <f>TRUNC(G225 * (1 + 27.39 / 100), 2)</f>
      </c>
      <c r="L225" s="20" t="str">
        <f>TRUNC(F225 * h225, 2)</f>
      </c>
      <c r="M225" s="20" t="str">
        <f>TRUNC(F225 * i225, 2)</f>
      </c>
      <c r="N225" s="20" t="str">
        <f>TRUNC(F225 * j225, 2)</f>
      </c>
      <c r="O225" s="20" t="str">
        <f>TRUNC(F225 * k225, 2)</f>
      </c>
      <c r="P225" s="21" t="str">
        <f>o225 / 8304390.85</f>
      </c>
    </row>
    <row customHeight="1" ht="39" r="226">
      <c r="A226" s="17" t="inlineStr">
        <is>
          <t> 5.7.1.5 </t>
        </is>
      </c>
      <c r="B226" s="19" t="inlineStr">
        <is>
          <t> 95880 </t>
        </is>
      </c>
      <c r="C226" s="17" t="inlineStr">
        <is>
          <t>SINAPI</t>
        </is>
      </c>
      <c r="D226" s="17" t="inlineStr">
        <is>
          <t>TRANSPORTE COM CAMINHÃO BASCULANTE DE 18 M³, EM VIA URBANA PAVIMENTADA, DMT ATÉ 30 KM (UNIDADE: TXKM). AF_02/2026</t>
        </is>
      </c>
      <c r="E226" s="18" t="inlineStr">
        <is>
          <t>TXKM</t>
        </is>
      </c>
      <c r="F226" s="19" t="n">
        <v>12848.45562</v>
      </c>
      <c r="G226" s="20" t="n">
        <v>1.51</v>
      </c>
      <c r="H226" s="20" t="n">
        <v>0.15</v>
      </c>
      <c r="I226" s="20" t="n">
        <v>0.0</v>
      </c>
      <c r="J226" s="20" t="n">
        <v>1.77</v>
      </c>
      <c r="K226" s="20" t="str">
        <f>TRUNC(G226 * (1 + 27.39 / 100), 2)</f>
      </c>
      <c r="L226" s="20" t="str">
        <f>TRUNC(F226 * h226, 2)</f>
      </c>
      <c r="M226" s="20" t="str">
        <f>TRUNC(F226 * i226, 2)</f>
      </c>
      <c r="N226" s="20" t="str">
        <f>TRUNC(F226 * j226, 2)</f>
      </c>
      <c r="O226" s="20" t="str">
        <f>TRUNC(F226 * k226, 2)</f>
      </c>
      <c r="P226" s="21" t="str">
        <f>o226 / 8304390.85</f>
      </c>
    </row>
    <row customHeight="1" ht="26" r="227">
      <c r="A227" s="9" t="inlineStr">
        <is>
          <t> 5.8 </t>
        </is>
      </c>
      <c r="B227" s="9"/>
      <c r="C227" s="9"/>
      <c r="D227" s="9" t="inlineStr">
        <is>
          <t>ESTRUTURA 08 - ASFALTO SOBRE LAJOTA (VEÍCULOS LEVES)</t>
        </is>
      </c>
      <c r="E227" s="9"/>
      <c r="F227" s="11"/>
      <c r="G227" s="9"/>
      <c r="H227" s="9"/>
      <c r="I227" s="9"/>
      <c r="J227" s="9"/>
      <c r="K227" s="9"/>
      <c r="L227" s="9"/>
      <c r="M227" s="9"/>
      <c r="N227" s="9"/>
      <c r="O227" s="12" t="n">
        <v>1119033.09</v>
      </c>
      <c r="P227" s="13" t="str">
        <f>o227 / 8304390.85</f>
      </c>
    </row>
    <row customHeight="1" ht="24" r="228">
      <c r="A228" s="9" t="inlineStr">
        <is>
          <t> 5.8.1 </t>
        </is>
      </c>
      <c r="B228" s="9"/>
      <c r="C228" s="9"/>
      <c r="D228" s="9" t="inlineStr">
        <is>
          <t>CAMADA DE REVESTIMENTO - FAIXA C (5 CM)</t>
        </is>
      </c>
      <c r="E228" s="9"/>
      <c r="F228" s="11"/>
      <c r="G228" s="9"/>
      <c r="H228" s="9"/>
      <c r="I228" s="9"/>
      <c r="J228" s="9"/>
      <c r="K228" s="9"/>
      <c r="L228" s="9"/>
      <c r="M228" s="9"/>
      <c r="N228" s="9"/>
      <c r="O228" s="12" t="n">
        <v>1119033.09</v>
      </c>
      <c r="P228" s="13" t="str">
        <f>o228 / 8304390.85</f>
      </c>
    </row>
    <row customHeight="1" ht="24" r="229">
      <c r="A229" s="17" t="inlineStr">
        <is>
          <t> 5.8.1.1 </t>
        </is>
      </c>
      <c r="B229" s="19" t="inlineStr">
        <is>
          <t> 4011353 </t>
        </is>
      </c>
      <c r="C229" s="17" t="inlineStr">
        <is>
          <t>SICRO3</t>
        </is>
      </c>
      <c r="D229" s="17" t="inlineStr">
        <is>
          <t>Pintura de ligação (RR-1C)</t>
        </is>
      </c>
      <c r="E229" s="18" t="inlineStr">
        <is>
          <t>m²</t>
        </is>
      </c>
      <c r="F229" s="19" t="n">
        <v>11040.8</v>
      </c>
      <c r="G229" s="20" t="n">
        <v>1.48</v>
      </c>
      <c r="H229" s="20" t="n">
        <v>0.05</v>
      </c>
      <c r="I229" s="20" t="n">
        <v>0.36</v>
      </c>
      <c r="J229" s="20" t="n">
        <v>1.47</v>
      </c>
      <c r="K229" s="20" t="str">
        <f>TRUNC(G229 * (1 + 27.39 / 100), 2)</f>
      </c>
      <c r="L229" s="20" t="str">
        <f>TRUNC(F229 * h229, 2)</f>
      </c>
      <c r="M229" s="20" t="str">
        <f>TRUNC(F229 * i229, 2)</f>
      </c>
      <c r="N229" s="20" t="str">
        <f>TRUNC(F229 * j229, 2)</f>
      </c>
      <c r="O229" s="20" t="str">
        <f>TRUNC(F229 * k229, 2)</f>
      </c>
      <c r="P229" s="21" t="str">
        <f>o229 / 8304390.85</f>
      </c>
    </row>
    <row customHeight="1" ht="39" r="230">
      <c r="A230" s="17" t="inlineStr">
        <is>
          <t> 5.8.1.2 </t>
        </is>
      </c>
      <c r="B230" s="19" t="inlineStr">
        <is>
          <t> 95995 </t>
        </is>
      </c>
      <c r="C230" s="17" t="inlineStr">
        <is>
          <t>SINAPI</t>
        </is>
      </c>
      <c r="D230" s="17" t="inlineStr">
        <is>
          <t>EXECUÇÃO DE PAVIMENTO COM APLICAÇÃO DE CONCRETO ASFÁLTICO, CAMADA DE ROLAMENTO - EXCLUSIVE CARGA E TRANSPORTE. AF_10/2025</t>
        </is>
      </c>
      <c r="E230" s="18" t="inlineStr">
        <is>
          <t>m³</t>
        </is>
      </c>
      <c r="F230" s="19" t="n">
        <v>552.04</v>
      </c>
      <c r="G230" s="20" t="n">
        <v>1352.62</v>
      </c>
      <c r="H230" s="20" t="n">
        <v>58.45</v>
      </c>
      <c r="I230" s="20" t="n">
        <v>0.0</v>
      </c>
      <c r="J230" s="20" t="n">
        <v>1664.65</v>
      </c>
      <c r="K230" s="20" t="str">
        <f>TRUNC(G230 * (1 + 27.39 / 100), 2)</f>
      </c>
      <c r="L230" s="20" t="str">
        <f>TRUNC(F230 * h230, 2)</f>
      </c>
      <c r="M230" s="20" t="str">
        <f>TRUNC(F230 * i230, 2)</f>
      </c>
      <c r="N230" s="20" t="str">
        <f>TRUNC(F230 * j230, 2)</f>
      </c>
      <c r="O230" s="20" t="str">
        <f>TRUNC(F230 * k230, 2)</f>
      </c>
      <c r="P230" s="21" t="str">
        <f>o230 / 8304390.85</f>
      </c>
    </row>
    <row customHeight="1" ht="26" r="231">
      <c r="A231" s="17" t="inlineStr">
        <is>
          <t> 5.8.1.3 </t>
        </is>
      </c>
      <c r="B231" s="19" t="inlineStr">
        <is>
          <t> 100988 </t>
        </is>
      </c>
      <c r="C231" s="17" t="inlineStr">
        <is>
          <t>SINAPI</t>
        </is>
      </c>
      <c r="D231" s="17" t="inlineStr">
        <is>
          <t>CARGA DE MISTURA ASFÁLTICA EM CAMINHÃO BASCULANTE 18 M³ (UNIDADE: M3). AF_02/2026</t>
        </is>
      </c>
      <c r="E231" s="18" t="inlineStr">
        <is>
          <t>m³</t>
        </is>
      </c>
      <c r="F231" s="19" t="n">
        <v>607.244</v>
      </c>
      <c r="G231" s="20" t="n">
        <v>13.15</v>
      </c>
      <c r="H231" s="20" t="n">
        <v>1.58</v>
      </c>
      <c r="I231" s="20" t="n">
        <v>0.0</v>
      </c>
      <c r="J231" s="20" t="n">
        <v>15.17</v>
      </c>
      <c r="K231" s="20" t="str">
        <f>TRUNC(G231 * (1 + 27.39 / 100), 2)</f>
      </c>
      <c r="L231" s="20" t="str">
        <f>TRUNC(F231 * h231, 2)</f>
      </c>
      <c r="M231" s="20" t="str">
        <f>TRUNC(F231 * i231, 2)</f>
      </c>
      <c r="N231" s="20" t="str">
        <f>TRUNC(F231 * j231, 2)</f>
      </c>
      <c r="O231" s="20" t="str">
        <f>TRUNC(F231 * k231, 2)</f>
      </c>
      <c r="P231" s="21" t="str">
        <f>o231 / 8304390.85</f>
      </c>
    </row>
    <row customHeight="1" ht="39" r="232">
      <c r="A232" s="17" t="inlineStr">
        <is>
          <t> 5.8.1.4 </t>
        </is>
      </c>
      <c r="B232" s="19" t="inlineStr">
        <is>
          <t> 95877 </t>
        </is>
      </c>
      <c r="C232" s="17" t="inlineStr">
        <is>
          <t>SINAPI</t>
        </is>
      </c>
      <c r="D232" s="17" t="inlineStr">
        <is>
          <t>TRANSPORTE COM CAMINHÃO BASCULANTE DE 18 M³, EM VIA URBANA PAVIMENTADA, DMT ATÉ 30 KM (UNIDADE: M3XKM). AF_02/2026</t>
        </is>
      </c>
      <c r="E232" s="18" t="inlineStr">
        <is>
          <t>M3XKM</t>
        </is>
      </c>
      <c r="F232" s="19" t="n">
        <v>47365.032</v>
      </c>
      <c r="G232" s="20" t="n">
        <v>2.27</v>
      </c>
      <c r="H232" s="20" t="n">
        <v>0.24</v>
      </c>
      <c r="I232" s="20" t="n">
        <v>0.0</v>
      </c>
      <c r="J232" s="20" t="n">
        <v>2.65</v>
      </c>
      <c r="K232" s="20" t="str">
        <f>TRUNC(G232 * (1 + 27.39 / 100), 2)</f>
      </c>
      <c r="L232" s="20" t="str">
        <f>TRUNC(F232 * h232, 2)</f>
      </c>
      <c r="M232" s="20" t="str">
        <f>TRUNC(F232 * i232, 2)</f>
      </c>
      <c r="N232" s="20" t="str">
        <f>TRUNC(F232 * j232, 2)</f>
      </c>
      <c r="O232" s="20" t="str">
        <f>TRUNC(F232 * k232, 2)</f>
      </c>
      <c r="P232" s="21" t="str">
        <f>o232 / 8304390.85</f>
      </c>
    </row>
    <row customHeight="1" ht="24" r="233">
      <c r="A233" s="9" t="inlineStr">
        <is>
          <t> 5.9 </t>
        </is>
      </c>
      <c r="B233" s="9"/>
      <c r="C233" s="9"/>
      <c r="D233" s="9" t="inlineStr">
        <is>
          <t>LOMBADAS</t>
        </is>
      </c>
      <c r="E233" s="9"/>
      <c r="F233" s="11"/>
      <c r="G233" s="9"/>
      <c r="H233" s="9"/>
      <c r="I233" s="9"/>
      <c r="J233" s="9"/>
      <c r="K233" s="9"/>
      <c r="L233" s="9"/>
      <c r="M233" s="9"/>
      <c r="N233" s="9"/>
      <c r="O233" s="12" t="n">
        <v>77763.82</v>
      </c>
      <c r="P233" s="13" t="str">
        <f>o233 / 8304390.85</f>
      </c>
    </row>
    <row customHeight="1" ht="39" r="234">
      <c r="A234" s="17" t="inlineStr">
        <is>
          <t> 5.9.1 </t>
        </is>
      </c>
      <c r="B234" s="19" t="inlineStr">
        <is>
          <t> 70.01.030 </t>
        </is>
      </c>
      <c r="C234" s="17" t="inlineStr">
        <is>
          <t>CPOS/CDHU</t>
        </is>
      </c>
      <c r="D234" s="17" t="inlineStr">
        <is>
          <t>Ondulação transversal em massa asfáltica - lombada tipo "A" de vias com execução de recapeamento</t>
        </is>
      </c>
      <c r="E234" s="18" t="inlineStr">
        <is>
          <t>m²</t>
        </is>
      </c>
      <c r="F234" s="19" t="n">
        <v>277.5</v>
      </c>
      <c r="G234" s="20" t="n">
        <v>219.98</v>
      </c>
      <c r="H234" s="20" t="n">
        <v>4.07</v>
      </c>
      <c r="I234" s="20" t="n">
        <v>0.0</v>
      </c>
      <c r="J234" s="20" t="n">
        <v>276.16</v>
      </c>
      <c r="K234" s="20" t="str">
        <f>TRUNC(G234 * (1 + 27.39 / 100), 2)</f>
      </c>
      <c r="L234" s="20" t="str">
        <f>TRUNC(F234 * h234, 2)</f>
      </c>
      <c r="M234" s="20" t="str">
        <f>TRUNC(F234 * i234, 2)</f>
      </c>
      <c r="N234" s="20" t="str">
        <f>TRUNC(F234 * j234, 2)</f>
      </c>
      <c r="O234" s="20" t="str">
        <f>TRUNC(F234 * k234, 2)</f>
      </c>
      <c r="P234" s="21" t="str">
        <f>o234 / 8304390.85</f>
      </c>
    </row>
    <row customHeight="1" ht="24" r="235">
      <c r="A235" s="9" t="inlineStr">
        <is>
          <t> 6 </t>
        </is>
      </c>
      <c r="B235" s="9"/>
      <c r="C235" s="9"/>
      <c r="D235" s="9" t="inlineStr">
        <is>
          <t>SINALIZAÇÃO HORIZONTAL E VERTICAL</t>
        </is>
      </c>
      <c r="E235" s="9"/>
      <c r="F235" s="11"/>
      <c r="G235" s="9"/>
      <c r="H235" s="9"/>
      <c r="I235" s="9"/>
      <c r="J235" s="9"/>
      <c r="K235" s="9"/>
      <c r="L235" s="9"/>
      <c r="M235" s="9"/>
      <c r="N235" s="9"/>
      <c r="O235" s="12" t="n">
        <v>206348.44</v>
      </c>
      <c r="P235" s="13" t="str">
        <f>o235 / 8304390.85</f>
      </c>
    </row>
    <row customHeight="1" ht="24" r="236">
      <c r="A236" s="9" t="inlineStr">
        <is>
          <t> 6.1 </t>
        </is>
      </c>
      <c r="B236" s="9"/>
      <c r="C236" s="9"/>
      <c r="D236" s="9" t="inlineStr">
        <is>
          <t>SETAS (COR BRANCA)</t>
        </is>
      </c>
      <c r="E236" s="9"/>
      <c r="F236" s="11"/>
      <c r="G236" s="9"/>
      <c r="H236" s="9"/>
      <c r="I236" s="9"/>
      <c r="J236" s="9"/>
      <c r="K236" s="9"/>
      <c r="L236" s="9"/>
      <c r="M236" s="9"/>
      <c r="N236" s="9"/>
      <c r="O236" s="12" t="n">
        <v>6907.11</v>
      </c>
      <c r="P236" s="13" t="str">
        <f>o236 / 8304390.85</f>
      </c>
    </row>
    <row customHeight="1" ht="26" r="237">
      <c r="A237" s="17" t="inlineStr">
        <is>
          <t> 6.1.1 </t>
        </is>
      </c>
      <c r="B237" s="19" t="inlineStr">
        <is>
          <t> 5213409 </t>
        </is>
      </c>
      <c r="C237" s="17" t="inlineStr">
        <is>
          <t>SICRO3</t>
        </is>
      </c>
      <c r="D237" s="17" t="inlineStr">
        <is>
          <t>Pintura de setas e zebrados com termoplástico por extrusão - espessura de 3,0 mm</t>
        </is>
      </c>
      <c r="E237" s="18" t="inlineStr">
        <is>
          <t>m²</t>
        </is>
      </c>
      <c r="F237" s="19" t="n">
        <v>56.16</v>
      </c>
      <c r="G237" s="20" t="n">
        <v>96.55</v>
      </c>
      <c r="H237" s="20" t="n">
        <v>5.86</v>
      </c>
      <c r="I237" s="20" t="n">
        <v>18.08</v>
      </c>
      <c r="J237" s="20" t="n">
        <v>99.05</v>
      </c>
      <c r="K237" s="20" t="str">
        <f>TRUNC(G237 * (1 + 27.39 / 100), 2)</f>
      </c>
      <c r="L237" s="20" t="str">
        <f>TRUNC(F237 * h237, 2)</f>
      </c>
      <c r="M237" s="20" t="str">
        <f>TRUNC(F237 * i237, 2)</f>
      </c>
      <c r="N237" s="20" t="str">
        <f>TRUNC(F237 * j237, 2)</f>
      </c>
      <c r="O237" s="20" t="str">
        <f>TRUNC(F237 * k237, 2)</f>
      </c>
      <c r="P237" s="21" t="str">
        <f>o237 / 8304390.85</f>
      </c>
    </row>
    <row customHeight="1" ht="24" r="238">
      <c r="A238" s="9" t="inlineStr">
        <is>
          <t> 6.2 </t>
        </is>
      </c>
      <c r="B238" s="9"/>
      <c r="C238" s="9"/>
      <c r="D238" s="9" t="inlineStr">
        <is>
          <t>FAIXA DE PEDESTRE (COR BRANCA)</t>
        </is>
      </c>
      <c r="E238" s="9"/>
      <c r="F238" s="11"/>
      <c r="G238" s="9"/>
      <c r="H238" s="9"/>
      <c r="I238" s="9"/>
      <c r="J238" s="9"/>
      <c r="K238" s="9"/>
      <c r="L238" s="9"/>
      <c r="M238" s="9"/>
      <c r="N238" s="9"/>
      <c r="O238" s="12" t="n">
        <v>92340.89</v>
      </c>
      <c r="P238" s="13" t="str">
        <f>o238 / 8304390.85</f>
      </c>
    </row>
    <row customHeight="1" ht="26" r="239">
      <c r="A239" s="17" t="inlineStr">
        <is>
          <t> 6.2.1 </t>
        </is>
      </c>
      <c r="B239" s="19" t="inlineStr">
        <is>
          <t> 5213409 </t>
        </is>
      </c>
      <c r="C239" s="17" t="inlineStr">
        <is>
          <t>SICRO3</t>
        </is>
      </c>
      <c r="D239" s="17" t="inlineStr">
        <is>
          <t>Pintura de setas e zebrados com termoplástico por extrusão - espessura de 3,0 mm</t>
        </is>
      </c>
      <c r="E239" s="18" t="inlineStr">
        <is>
          <t>m²</t>
        </is>
      </c>
      <c r="F239" s="19" t="n">
        <v>750.8</v>
      </c>
      <c r="G239" s="20" t="n">
        <v>96.55</v>
      </c>
      <c r="H239" s="20" t="n">
        <v>5.86</v>
      </c>
      <c r="I239" s="20" t="n">
        <v>18.08</v>
      </c>
      <c r="J239" s="20" t="n">
        <v>99.05</v>
      </c>
      <c r="K239" s="20" t="str">
        <f>TRUNC(G239 * (1 + 27.39 / 100), 2)</f>
      </c>
      <c r="L239" s="20" t="str">
        <f>TRUNC(F239 * h239, 2)</f>
      </c>
      <c r="M239" s="20" t="str">
        <f>TRUNC(F239 * i239, 2)</f>
      </c>
      <c r="N239" s="20" t="str">
        <f>TRUNC(F239 * j239, 2)</f>
      </c>
      <c r="O239" s="20" t="str">
        <f>TRUNC(F239 * k239, 2)</f>
      </c>
      <c r="P239" s="21" t="str">
        <f>o239 / 8304390.85</f>
      </c>
    </row>
    <row customHeight="1" ht="24" r="240">
      <c r="A240" s="9" t="inlineStr">
        <is>
          <t> 6.3 </t>
        </is>
      </c>
      <c r="B240" s="9"/>
      <c r="C240" s="9"/>
      <c r="D240" s="9" t="inlineStr">
        <is>
          <t>LOMBADAS (COR AMARELA)</t>
        </is>
      </c>
      <c r="E240" s="9"/>
      <c r="F240" s="11"/>
      <c r="G240" s="9"/>
      <c r="H240" s="9"/>
      <c r="I240" s="9"/>
      <c r="J240" s="9"/>
      <c r="K240" s="9"/>
      <c r="L240" s="9"/>
      <c r="M240" s="9"/>
      <c r="N240" s="9"/>
      <c r="O240" s="12" t="n">
        <v>34129.72</v>
      </c>
      <c r="P240" s="13" t="str">
        <f>o240 / 8304390.85</f>
      </c>
    </row>
    <row customHeight="1" ht="26" r="241">
      <c r="A241" s="17" t="inlineStr">
        <is>
          <t> 6.3.1 </t>
        </is>
      </c>
      <c r="B241" s="19" t="inlineStr">
        <is>
          <t> 5213409 </t>
        </is>
      </c>
      <c r="C241" s="17" t="inlineStr">
        <is>
          <t>SICRO3</t>
        </is>
      </c>
      <c r="D241" s="17" t="inlineStr">
        <is>
          <t>Pintura de setas e zebrados com termoplástico por extrusão - espessura de 3,0 mm</t>
        </is>
      </c>
      <c r="E241" s="18" t="inlineStr">
        <is>
          <t>m²</t>
        </is>
      </c>
      <c r="F241" s="19" t="n">
        <v>277.5</v>
      </c>
      <c r="G241" s="20" t="n">
        <v>96.55</v>
      </c>
      <c r="H241" s="20" t="n">
        <v>5.86</v>
      </c>
      <c r="I241" s="20" t="n">
        <v>18.08</v>
      </c>
      <c r="J241" s="20" t="n">
        <v>99.05</v>
      </c>
      <c r="K241" s="20" t="str">
        <f>TRUNC(G241 * (1 + 27.39 / 100), 2)</f>
      </c>
      <c r="L241" s="20" t="str">
        <f>TRUNC(F241 * h241, 2)</f>
      </c>
      <c r="M241" s="20" t="str">
        <f>TRUNC(F241 * i241, 2)</f>
      </c>
      <c r="N241" s="20" t="str">
        <f>TRUNC(F241 * j241, 2)</f>
      </c>
      <c r="O241" s="20" t="str">
        <f>TRUNC(F241 * k241, 2)</f>
      </c>
      <c r="P241" s="21" t="str">
        <f>o241 / 8304390.85</f>
      </c>
    </row>
    <row customHeight="1" ht="24" r="242">
      <c r="A242" s="9" t="inlineStr">
        <is>
          <t> 6.4 </t>
        </is>
      </c>
      <c r="B242" s="9"/>
      <c r="C242" s="9"/>
      <c r="D242" s="9" t="inlineStr">
        <is>
          <t>DEMARCAÇÕES DE VAGAS (COR BRANCA)</t>
        </is>
      </c>
      <c r="E242" s="9"/>
      <c r="F242" s="11"/>
      <c r="G242" s="9"/>
      <c r="H242" s="9"/>
      <c r="I242" s="9"/>
      <c r="J242" s="9"/>
      <c r="K242" s="9"/>
      <c r="L242" s="9"/>
      <c r="M242" s="9"/>
      <c r="N242" s="9"/>
      <c r="O242" s="12" t="n">
        <v>28158.43</v>
      </c>
      <c r="P242" s="13" t="str">
        <f>o242 / 8304390.85</f>
      </c>
    </row>
    <row customHeight="1" ht="26" r="243">
      <c r="A243" s="17" t="inlineStr">
        <is>
          <t> 6.4.1 </t>
        </is>
      </c>
      <c r="B243" s="19" t="inlineStr">
        <is>
          <t> 5213408 </t>
        </is>
      </c>
      <c r="C243" s="17" t="inlineStr">
        <is>
          <t>SICRO3</t>
        </is>
      </c>
      <c r="D243" s="17" t="inlineStr">
        <is>
          <t>Pintura de faixa com termoplástico por aspersão - espessura de 1,5 mm</t>
        </is>
      </c>
      <c r="E243" s="18" t="inlineStr">
        <is>
          <t>m²</t>
        </is>
      </c>
      <c r="F243" s="19" t="n">
        <v>460.03</v>
      </c>
      <c r="G243" s="20" t="n">
        <v>48.05</v>
      </c>
      <c r="H243" s="20" t="n">
        <v>2.43</v>
      </c>
      <c r="I243" s="20" t="n">
        <v>7.51</v>
      </c>
      <c r="J243" s="20" t="n">
        <v>51.27</v>
      </c>
      <c r="K243" s="20" t="str">
        <f>TRUNC(G243 * (1 + 27.39 / 100), 2)</f>
      </c>
      <c r="L243" s="20" t="str">
        <f>TRUNC(F243 * h243, 2)</f>
      </c>
      <c r="M243" s="20" t="str">
        <f>TRUNC(F243 * i243, 2)</f>
      </c>
      <c r="N243" s="20" t="str">
        <f>TRUNC(F243 * j243, 2)</f>
      </c>
      <c r="O243" s="20" t="str">
        <f>TRUNC(F243 * k243, 2)</f>
      </c>
      <c r="P243" s="21" t="str">
        <f>o243 / 8304390.85</f>
      </c>
    </row>
    <row customHeight="1" ht="26" r="244">
      <c r="A244" s="9" t="inlineStr">
        <is>
          <t> 6.5 </t>
        </is>
      </c>
      <c r="B244" s="9"/>
      <c r="C244" s="9"/>
      <c r="D244" s="9" t="inlineStr">
        <is>
          <t>LINHAS DE BORDO DE VIA/MEIO-FIO (COR BRANCA E/OU AMARELA)</t>
        </is>
      </c>
      <c r="E244" s="9"/>
      <c r="F244" s="11"/>
      <c r="G244" s="9"/>
      <c r="H244" s="9"/>
      <c r="I244" s="9"/>
      <c r="J244" s="9"/>
      <c r="K244" s="9"/>
      <c r="L244" s="9"/>
      <c r="M244" s="9"/>
      <c r="N244" s="9"/>
      <c r="O244" s="12" t="n">
        <v>10166.98</v>
      </c>
      <c r="P244" s="13" t="str">
        <f>o244 / 8304390.85</f>
      </c>
    </row>
    <row customHeight="1" ht="26" r="245">
      <c r="A245" s="17" t="inlineStr">
        <is>
          <t> 6.5.1 </t>
        </is>
      </c>
      <c r="B245" s="19" t="inlineStr">
        <is>
          <t> 5213408 </t>
        </is>
      </c>
      <c r="C245" s="17" t="inlineStr">
        <is>
          <t>SICRO3</t>
        </is>
      </c>
      <c r="D245" s="17" t="inlineStr">
        <is>
          <t>Pintura de faixa com termoplástico por aspersão - espessura de 1,5 mm</t>
        </is>
      </c>
      <c r="E245" s="18" t="inlineStr">
        <is>
          <t>m²</t>
        </is>
      </c>
      <c r="F245" s="19" t="n">
        <v>166.1</v>
      </c>
      <c r="G245" s="20" t="n">
        <v>48.05</v>
      </c>
      <c r="H245" s="20" t="n">
        <v>2.43</v>
      </c>
      <c r="I245" s="20" t="n">
        <v>7.51</v>
      </c>
      <c r="J245" s="20" t="n">
        <v>51.27</v>
      </c>
      <c r="K245" s="20" t="str">
        <f>TRUNC(G245 * (1 + 27.39 / 100), 2)</f>
      </c>
      <c r="L245" s="20" t="str">
        <f>TRUNC(F245 * h245, 2)</f>
      </c>
      <c r="M245" s="20" t="str">
        <f>TRUNC(F245 * i245, 2)</f>
      </c>
      <c r="N245" s="20" t="str">
        <f>TRUNC(F245 * j245, 2)</f>
      </c>
      <c r="O245" s="20" t="str">
        <f>TRUNC(F245 * k245, 2)</f>
      </c>
      <c r="P245" s="21" t="str">
        <f>o245 / 8304390.85</f>
      </c>
    </row>
    <row customHeight="1" ht="26" r="246">
      <c r="A246" s="9" t="inlineStr">
        <is>
          <t> 6.6 </t>
        </is>
      </c>
      <c r="B246" s="9"/>
      <c r="C246" s="9"/>
      <c r="D246" s="9" t="inlineStr">
        <is>
          <t>RECOBERTURA DE DEMARCAÇÕES DE VAGAS EXISTENTES - DE ACORDO COM A DEMANDA (COR BRANCA)</t>
        </is>
      </c>
      <c r="E246" s="9"/>
      <c r="F246" s="11"/>
      <c r="G246" s="9"/>
      <c r="H246" s="9"/>
      <c r="I246" s="9"/>
      <c r="J246" s="9"/>
      <c r="K246" s="9"/>
      <c r="L246" s="9"/>
      <c r="M246" s="9"/>
      <c r="N246" s="9"/>
      <c r="O246" s="12" t="n">
        <v>19978.81</v>
      </c>
      <c r="P246" s="13" t="str">
        <f>o246 / 8304390.85</f>
      </c>
    </row>
    <row customHeight="1" ht="39" r="247">
      <c r="A247" s="17" t="inlineStr">
        <is>
          <t> 6.6.1 </t>
        </is>
      </c>
      <c r="B247" s="19" t="inlineStr">
        <is>
          <t> 5213413 </t>
        </is>
      </c>
      <c r="C247" s="17" t="inlineStr">
        <is>
          <t>SICRO3</t>
        </is>
      </c>
      <c r="D247" s="17" t="inlineStr">
        <is>
          <t>Pintura de faixa com plástico a frio tricomponente à base de resinas metacrílicas por aspersão - espessura de 0,6 mm</t>
        </is>
      </c>
      <c r="E247" s="18" t="inlineStr">
        <is>
          <t>m²</t>
        </is>
      </c>
      <c r="F247" s="19" t="n">
        <v>226.8</v>
      </c>
      <c r="G247" s="20" t="n">
        <v>69.15</v>
      </c>
      <c r="H247" s="20" t="n">
        <v>1.77</v>
      </c>
      <c r="I247" s="20" t="n">
        <v>9.79</v>
      </c>
      <c r="J247" s="20" t="n">
        <v>76.53</v>
      </c>
      <c r="K247" s="20" t="str">
        <f>TRUNC(G247 * (1 + 27.39 / 100), 2)</f>
      </c>
      <c r="L247" s="20" t="str">
        <f>TRUNC(F247 * h247, 2)</f>
      </c>
      <c r="M247" s="20" t="str">
        <f>TRUNC(F247 * i247, 2)</f>
      </c>
      <c r="N247" s="20" t="str">
        <f>TRUNC(F247 * j247, 2)</f>
      </c>
      <c r="O247" s="20" t="str">
        <f>TRUNC(F247 * k247, 2)</f>
      </c>
      <c r="P247" s="21" t="str">
        <f>o247 / 8304390.85</f>
      </c>
    </row>
    <row customHeight="1" ht="24" r="248">
      <c r="A248" s="9" t="inlineStr">
        <is>
          <t> 6.7 </t>
        </is>
      </c>
      <c r="B248" s="9"/>
      <c r="C248" s="9"/>
      <c r="D248" s="9" t="inlineStr">
        <is>
          <t>SINALIZAÇÃO VERTICAL - CONFORME PROJETO</t>
        </is>
      </c>
      <c r="E248" s="9"/>
      <c r="F248" s="11"/>
      <c r="G248" s="9"/>
      <c r="H248" s="9"/>
      <c r="I248" s="9"/>
      <c r="J248" s="9"/>
      <c r="K248" s="9"/>
      <c r="L248" s="9"/>
      <c r="M248" s="9"/>
      <c r="N248" s="9"/>
      <c r="O248" s="12" t="n">
        <v>14666.5</v>
      </c>
      <c r="P248" s="13" t="str">
        <f>o248 / 8304390.85</f>
      </c>
    </row>
    <row customHeight="1" ht="26" r="249">
      <c r="A249" s="17" t="inlineStr">
        <is>
          <t> 6.7.1 </t>
        </is>
      </c>
      <c r="B249" s="19" t="inlineStr">
        <is>
          <t> 104799 </t>
        </is>
      </c>
      <c r="C249" s="17" t="inlineStr">
        <is>
          <t>SINAPI</t>
        </is>
      </c>
      <c r="D249" s="17" t="inlineStr">
        <is>
          <t>REMOÇÃO DE PLACAS DE SINALIZAÇÃO VIÁRIA, DE FORMA MANUAL, SEM REAPROVEITAMENTO. AF_09/2023</t>
        </is>
      </c>
      <c r="E249" s="18" t="inlineStr">
        <is>
          <t>m²</t>
        </is>
      </c>
      <c r="F249" s="19" t="n">
        <v>25.0</v>
      </c>
      <c r="G249" s="20" t="n">
        <v>15.66</v>
      </c>
      <c r="H249" s="20" t="n">
        <v>13.62</v>
      </c>
      <c r="I249" s="20" t="n">
        <v>0.0</v>
      </c>
      <c r="J249" s="20" t="n">
        <v>6.32</v>
      </c>
      <c r="K249" s="20" t="str">
        <f>TRUNC(G249 * (1 + 27.39 / 100), 2)</f>
      </c>
      <c r="L249" s="20" t="str">
        <f>TRUNC(F249 * h249, 2)</f>
      </c>
      <c r="M249" s="20" t="str">
        <f>TRUNC(F249 * i249, 2)</f>
      </c>
      <c r="N249" s="20" t="str">
        <f>TRUNC(F249 * j249, 2)</f>
      </c>
      <c r="O249" s="20" t="str">
        <f>TRUNC(F249 * k249, 2)</f>
      </c>
      <c r="P249" s="21" t="str">
        <f>o249 / 8304390.85</f>
      </c>
    </row>
    <row customHeight="1" ht="39" r="250">
      <c r="A250" s="17" t="inlineStr">
        <is>
          <t> 6.7.2 </t>
        </is>
      </c>
      <c r="B250" s="19" t="inlineStr">
        <is>
          <t> 103698 </t>
        </is>
      </c>
      <c r="C250" s="17" t="inlineStr">
        <is>
          <t>SINAPI</t>
        </is>
      </c>
      <c r="D250" s="17" t="inlineStr">
        <is>
          <t>FORNECIMENTO E INSTALAÇÃO DE PLACA DE SINALIZAÇÃO EM CHAPA DE ALUMÍNIO EM SUPORTE METÁLICO. AF_03/2022 - ADAPTADO</t>
        </is>
      </c>
      <c r="E250" s="18" t="inlineStr">
        <is>
          <t>m²</t>
        </is>
      </c>
      <c r="F250" s="19" t="n">
        <v>25.0</v>
      </c>
      <c r="G250" s="20" t="n">
        <v>340.39</v>
      </c>
      <c r="H250" s="20" t="n">
        <v>136.92</v>
      </c>
      <c r="I250" s="20" t="n">
        <v>0.0</v>
      </c>
      <c r="J250" s="20" t="n">
        <v>296.7</v>
      </c>
      <c r="K250" s="20" t="str">
        <f>TRUNC(G250 * (1 + 27.39 / 100), 2)</f>
      </c>
      <c r="L250" s="20" t="str">
        <f>TRUNC(F250 * h250, 2)</f>
      </c>
      <c r="M250" s="20" t="str">
        <f>TRUNC(F250 * i250, 2)</f>
      </c>
      <c r="N250" s="20" t="str">
        <f>TRUNC(F250 * j250, 2)</f>
      </c>
      <c r="O250" s="20" t="str">
        <f>TRUNC(F250 * k250, 2)</f>
      </c>
      <c r="P250" s="21" t="str">
        <f>o250 / 8304390.85</f>
      </c>
    </row>
    <row customHeight="1" ht="39" r="251">
      <c r="A251" s="17" t="inlineStr">
        <is>
          <t> 6.7.3 </t>
        </is>
      </c>
      <c r="B251" s="19" t="inlineStr">
        <is>
          <t> 103690 </t>
        </is>
      </c>
      <c r="C251" s="17" t="inlineStr">
        <is>
          <t>SINAPI</t>
        </is>
      </c>
      <c r="D251" s="17" t="inlineStr">
        <is>
          <t>FORNECIMENTO E INSTALAÇÃO DE SUPORTE METÁLICO GALVANIZADO PARA PLACAS DE SINALIZAÇÃO EM SOLO, COM H= DE 2,5 M E DIÂMETRO DE 2' - ADAPTADO</t>
        </is>
      </c>
      <c r="E251" s="18" t="inlineStr">
        <is>
          <t>UN</t>
        </is>
      </c>
      <c r="F251" s="19" t="n">
        <v>25.0</v>
      </c>
      <c r="G251" s="20" t="n">
        <v>104.49</v>
      </c>
      <c r="H251" s="20" t="n">
        <v>28.0</v>
      </c>
      <c r="I251" s="20" t="n">
        <v>0.0</v>
      </c>
      <c r="J251" s="20" t="n">
        <v>105.1</v>
      </c>
      <c r="K251" s="20" t="str">
        <f>TRUNC(G251 * (1 + 27.39 / 100), 2)</f>
      </c>
      <c r="L251" s="20" t="str">
        <f>TRUNC(F251 * h251, 2)</f>
      </c>
      <c r="M251" s="20" t="str">
        <f>TRUNC(F251 * i251, 2)</f>
      </c>
      <c r="N251" s="20" t="str">
        <f>TRUNC(F251 * j251, 2)</f>
      </c>
      <c r="O251" s="20" t="str">
        <f>TRUNC(F251 * k251, 2)</f>
      </c>
      <c r="P251" s="21" t="str">
        <f>o251 / 8304390.85</f>
      </c>
    </row>
    <row customHeight="1" ht="24" r="252">
      <c r="A252" s="9" t="inlineStr">
        <is>
          <t> 7 </t>
        </is>
      </c>
      <c r="B252" s="9"/>
      <c r="C252" s="9"/>
      <c r="D252" s="9" t="inlineStr">
        <is>
          <t>LIMPEZA FINAL</t>
        </is>
      </c>
      <c r="E252" s="9"/>
      <c r="F252" s="11"/>
      <c r="G252" s="9"/>
      <c r="H252" s="9"/>
      <c r="I252" s="9"/>
      <c r="J252" s="9"/>
      <c r="K252" s="9"/>
      <c r="L252" s="9"/>
      <c r="M252" s="9"/>
      <c r="N252" s="9"/>
      <c r="O252" s="12" t="n">
        <v>948.59</v>
      </c>
      <c r="P252" s="13" t="str">
        <f>o252 / 8304390.85</f>
      </c>
    </row>
    <row customHeight="1" ht="24" r="253">
      <c r="A253" s="17" t="inlineStr">
        <is>
          <t> 7.1 </t>
        </is>
      </c>
      <c r="B253" s="19" t="inlineStr">
        <is>
          <t> 20.004.0127-A </t>
        </is>
      </c>
      <c r="C253" s="17" t="inlineStr">
        <is>
          <t>EMOP</t>
        </is>
      </c>
      <c r="D253" s="17" t="inlineStr">
        <is>
          <t>VARRECAO DE PISTA COM VASSOURA MECANICA</t>
        </is>
      </c>
      <c r="E253" s="18" t="inlineStr">
        <is>
          <t>HA</t>
        </is>
      </c>
      <c r="F253" s="19" t="n">
        <v>3.9</v>
      </c>
      <c r="G253" s="20" t="n">
        <v>190.94</v>
      </c>
      <c r="H253" s="20" t="n">
        <v>56.23</v>
      </c>
      <c r="I253" s="20" t="n">
        <v>69.42</v>
      </c>
      <c r="J253" s="20" t="n">
        <v>117.58</v>
      </c>
      <c r="K253" s="20" t="str">
        <f>TRUNC(G253 * (1 + 27.39 / 100), 2)</f>
      </c>
      <c r="L253" s="20" t="str">
        <f>TRUNC(F253 * h253, 2)</f>
      </c>
      <c r="M253" s="20" t="str">
        <f>TRUNC(F253 * i253, 2)</f>
      </c>
      <c r="N253" s="20" t="str">
        <f>TRUNC(F253 * j253, 2)</f>
      </c>
      <c r="O253" s="20" t="str">
        <f>TRUNC(F253 * k253, 2)</f>
      </c>
      <c r="P253" s="21" t="str">
        <f>o253 / 8304390.85</f>
      </c>
    </row>
    <row r="254">
      <c r="A254" s="58"/>
      <c r="B254" s="58"/>
      <c r="C254" s="58"/>
      <c r="D254" s="58"/>
      <c r="E254" s="58"/>
      <c r="F254" s="58"/>
      <c r="G254" s="58"/>
      <c r="H254" s="58"/>
      <c r="I254" s="58"/>
      <c r="J254" s="58"/>
      <c r="K254" s="58" t="inlineStr">
        <is>
          <t>Totais -&gt;</t>
        </is>
      </c>
      <c r="L254" s="58" t="n">
        <v>884062.277499223</v>
      </c>
      <c r="M254" s="58" t="n">
        <v>93047.097699</v>
      </c>
      <c r="N254" s="58" t="inlineStr">
        <is>
          <t>7.327.281,47</t>
        </is>
      </c>
      <c r="O254" s="58" t="inlineStr">
        <is>
          <t>8.304.390,85</t>
        </is>
      </c>
      <c r="P254" s="58"/>
    </row>
    <row r="255">
      <c r="A255" s="66"/>
      <c r="B255" s="66"/>
      <c r="C255" s="66"/>
      <c r="D255" s="66"/>
      <c r="E255" s="66"/>
      <c r="F255" s="66"/>
      <c r="G255" s="66"/>
      <c r="H255" s="66"/>
      <c r="I255" s="66"/>
      <c r="J255" s="66"/>
      <c r="K255" s="66"/>
      <c r="L255" s="66"/>
      <c r="M255" s="66"/>
      <c r="N255" s="66"/>
      <c r="O255" s="66"/>
      <c r="P255" s="66"/>
    </row>
    <row r="256">
      <c r="A256" s="58"/>
      <c r="B256" s="58"/>
      <c r="C256" s="58"/>
      <c r="D256" s="65"/>
      <c r="E256" s="58"/>
      <c r="F256" s="58"/>
      <c r="G256" s="58"/>
      <c r="H256" s="58"/>
      <c r="I256" s="58"/>
      <c r="J256" s="58"/>
      <c r="K256" s="58"/>
      <c r="L256" s="56" t="inlineStr">
        <is>
          <t>Total sem BDI</t>
        </is>
      </c>
      <c r="M256" s="58"/>
      <c r="N256" s="59" t="n">
        <v>6519880.31</v>
      </c>
      <c r="O256" s="58"/>
      <c r="P256" s="58"/>
    </row>
    <row r="257">
      <c r="A257" s="58"/>
      <c r="B257" s="58"/>
      <c r="C257" s="58"/>
      <c r="D257" s="65"/>
      <c r="E257" s="58"/>
      <c r="F257" s="58"/>
      <c r="G257" s="58"/>
      <c r="H257" s="58"/>
      <c r="I257" s="58"/>
      <c r="J257" s="58"/>
      <c r="K257" s="58"/>
      <c r="L257" s="56" t="inlineStr">
        <is>
          <t>Total do BDI</t>
        </is>
      </c>
      <c r="M257" s="58"/>
      <c r="N257" s="59" t="n">
        <v>1784510.54</v>
      </c>
      <c r="O257" s="58"/>
      <c r="P257" s="58"/>
    </row>
    <row r="258">
      <c r="A258" s="58"/>
      <c r="B258" s="58"/>
      <c r="C258" s="58"/>
      <c r="D258" s="65"/>
      <c r="E258" s="58"/>
      <c r="F258" s="58"/>
      <c r="G258" s="58"/>
      <c r="H258" s="58"/>
      <c r="I258" s="58"/>
      <c r="J258" s="58"/>
      <c r="K258" s="58"/>
      <c r="L258" s="56" t="inlineStr">
        <is>
          <t>Total Geral</t>
        </is>
      </c>
      <c r="M258" s="58"/>
      <c r="N258" s="59" t="n">
        <v>8304390.85</v>
      </c>
      <c r="O258" s="58"/>
      <c r="P258" s="58"/>
    </row>
    <row customHeight="1" ht="60" r="259">
      <c r="A259" s="57"/>
      <c r="B259" s="57"/>
      <c r="C259" s="57"/>
      <c r="D259" s="57"/>
      <c r="E259" s="57"/>
      <c r="F259" s="57"/>
      <c r="G259" s="57"/>
      <c r="H259" s="57"/>
      <c r="I259" s="57"/>
      <c r="J259" s="57"/>
      <c r="K259" s="57"/>
      <c r="L259" s="57"/>
      <c r="M259" s="57"/>
      <c r="N259" s="57"/>
      <c r="O259" s="57"/>
      <c r="P259" s="57"/>
    </row>
    <row customHeight="1" ht="18" r="260">
      <c r="A260" s="66" t="inlineStr">
        <is>
          <t>________________________________________________________</t>
        </is>
      </c>
      <c r="B260" s="66"/>
      <c r="C260" s="66"/>
      <c r="D260" s="66"/>
      <c r="E260" s="66" t="inlineStr">
        <is>
          <t>________________________________________________________</t>
        </is>
      </c>
      <c r="F260" s="66"/>
      <c r="G260" s="66"/>
      <c r="H260" s="66"/>
      <c r="I260" s="66" t="inlineStr">
        <is>
          <t>________________________________________________________</t>
        </is>
      </c>
      <c r="J260" s="66"/>
      <c r="K260" s="66"/>
      <c r="L260" s="66"/>
      <c r="M260" s="66" t="inlineStr">
        <is>
          <t>________________________________________________________</t>
        </is>
      </c>
      <c r="N260" s="66"/>
      <c r="O260" s="66"/>
      <c r="P260" s="66"/>
    </row>
    <row customHeight="1" ht="30" r="261">
      <c r="A261" s="66" t="inlineStr">
        <is>
          <t>Engenheiro Responsável - CONTRATADA</t>
        </is>
      </c>
      <c r="B261" s="66"/>
      <c r="C261" s="66"/>
      <c r="D261" s="66"/>
      <c r="E261" s="66" t="inlineStr">
        <is>
          <t>Fiscalização de obra - CONTRATANTE</t>
        </is>
      </c>
      <c r="F261" s="66"/>
      <c r="G261" s="66"/>
      <c r="H261" s="66"/>
      <c r="I261" s="66" t="inlineStr">
        <is>
          <t>Fiscalização do Contrato - CEASA/PR</t>
        </is>
      </c>
      <c r="J261" s="66"/>
      <c r="K261" s="66"/>
      <c r="L261" s="66"/>
      <c r="M261" s="66" t="inlineStr">
        <is>
          <t>Gestão do Contrato - CEASA/PR</t>
        </is>
      </c>
      <c r="N261" s="66"/>
      <c r="O261" s="66"/>
      <c r="P261" s="66"/>
    </row>
  </sheetData>
  <sheetCalcPr fullCalcOnLoad="1"/>
  <mergeCells count="34">
    <mergeCell ref="E1:G1"/>
    <mergeCell ref="H1:J1"/>
    <mergeCell ref="k1:p1"/>
    <mergeCell ref="E2:G2"/>
    <mergeCell ref="H2:J2"/>
    <mergeCell ref="k2:p2"/>
    <mergeCell ref="A3:p3"/>
    <mergeCell ref="A4:A5"/>
    <mergeCell ref="B4:B5"/>
    <mergeCell ref="C4:C5"/>
    <mergeCell ref="D4:D5"/>
    <mergeCell ref="E4:E5"/>
    <mergeCell ref="F4:F5"/>
    <mergeCell ref="G4:G5"/>
    <mergeCell ref="H4:K4"/>
    <mergeCell ref="L4:O4"/>
    <mergeCell ref="P4:P5"/>
    <mergeCell ref="A256:C256"/>
    <mergeCell ref="l256:m256"/>
    <mergeCell ref="n256:p256"/>
    <mergeCell ref="A257:C257"/>
    <mergeCell ref="l257:m257"/>
    <mergeCell ref="n257:p257"/>
    <mergeCell ref="A258:C258"/>
    <mergeCell ref="l258:m258"/>
    <mergeCell ref="n258:p258"/>
    <mergeCell ref="a260:d260"/>
    <mergeCell ref="e260:h260"/>
    <mergeCell ref="i260:l260"/>
    <mergeCell ref="m260:p260"/>
    <mergeCell ref="a261:d261"/>
    <mergeCell ref="e261:h261"/>
    <mergeCell ref="i261:l261"/>
    <mergeCell ref="m261:p261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&amp;LCENTRAIS DE ABASTECIMENTO DO PARANÁ - S.A. &amp;CSEAB/PR - SECRETARIA DE AGRICULTURA E ABASTECIMENTO DO PARANÁ &amp;RGOVERNO DO PARANÁ</oddHeader>
    <oddFooter>&amp;L &amp;C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2026-07-06T12:59:26Z</dcterms:created>
  <cp:revision>0</cp:revision>
</cp:coreProperties>
</file>